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charles.hekimian\Desktop\A publier\DCE à publier\AE\"/>
    </mc:Choice>
  </mc:AlternateContent>
  <xr:revisionPtr revIDLastSave="0" documentId="13_ncr:1_{93543FC8-C838-4091-8E7E-28ACA77585A1}" xr6:coauthVersionLast="47" xr6:coauthVersionMax="47" xr10:uidLastSave="{00000000-0000-0000-0000-000000000000}"/>
  <bookViews>
    <workbookView xWindow="-120" yWindow="-120" windowWidth="51840" windowHeight="21120" xr2:uid="{CC75E94E-634F-4728-9404-8C13244C8778}"/>
  </bookViews>
  <sheets>
    <sheet name="BPU" sheetId="1" r:id="rId1"/>
    <sheet name="DQ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7" i="2" l="1"/>
  <c r="G107" i="2" s="1"/>
  <c r="E106" i="2"/>
  <c r="G106" i="2" s="1"/>
  <c r="E105" i="2"/>
  <c r="G105" i="2" s="1"/>
  <c r="E104" i="2"/>
  <c r="G104" i="2" s="1"/>
  <c r="E102" i="2"/>
  <c r="G102" i="2" s="1"/>
  <c r="E101" i="2"/>
  <c r="G101" i="2" s="1"/>
  <c r="E100" i="2"/>
  <c r="G100" i="2" s="1"/>
  <c r="E99" i="2"/>
  <c r="G99" i="2" s="1"/>
  <c r="E98" i="2"/>
  <c r="G98" i="2" s="1"/>
  <c r="E97" i="2"/>
  <c r="G97" i="2" s="1"/>
  <c r="E96" i="2"/>
  <c r="G96" i="2" s="1"/>
  <c r="E95" i="2"/>
  <c r="G95" i="2" s="1"/>
  <c r="E94" i="2"/>
  <c r="G94" i="2" s="1"/>
  <c r="E93" i="2"/>
  <c r="G93" i="2" s="1"/>
  <c r="E92" i="2"/>
  <c r="G92" i="2" s="1"/>
  <c r="E91" i="2"/>
  <c r="G91" i="2" s="1"/>
  <c r="E90" i="2"/>
  <c r="G90" i="2" s="1"/>
  <c r="E89" i="2"/>
  <c r="G89" i="2" s="1"/>
  <c r="E88" i="2"/>
  <c r="G88" i="2" s="1"/>
  <c r="E87" i="2"/>
  <c r="G87" i="2" s="1"/>
  <c r="E86" i="2"/>
  <c r="G86" i="2" s="1"/>
  <c r="E85" i="2"/>
  <c r="G85" i="2" s="1"/>
  <c r="E84" i="2"/>
  <c r="G84" i="2" s="1"/>
  <c r="E83" i="2"/>
  <c r="G83" i="2" s="1"/>
  <c r="E82" i="2"/>
  <c r="G82" i="2" s="1"/>
  <c r="E81" i="2"/>
  <c r="G81" i="2" s="1"/>
  <c r="E80" i="2"/>
  <c r="G80" i="2" s="1"/>
  <c r="E79" i="2"/>
  <c r="G79" i="2" s="1"/>
  <c r="E78" i="2"/>
  <c r="G78" i="2" s="1"/>
  <c r="E77" i="2"/>
  <c r="G77" i="2" s="1"/>
  <c r="E76" i="2"/>
  <c r="G76" i="2" s="1"/>
  <c r="E75" i="2"/>
  <c r="G75" i="2" s="1"/>
  <c r="E74" i="2"/>
  <c r="G74" i="2" s="1"/>
  <c r="E73" i="2"/>
  <c r="G73" i="2" s="1"/>
  <c r="E72" i="2"/>
  <c r="G72" i="2" s="1"/>
  <c r="E71" i="2"/>
  <c r="G71" i="2" s="1"/>
  <c r="E70" i="2"/>
  <c r="G70" i="2" s="1"/>
  <c r="E69" i="2"/>
  <c r="G69" i="2" s="1"/>
  <c r="E68" i="2"/>
  <c r="G68" i="2" s="1"/>
  <c r="E67" i="2"/>
  <c r="G67" i="2" s="1"/>
  <c r="E65" i="2"/>
  <c r="G65" i="2" s="1"/>
  <c r="E64" i="2"/>
  <c r="G64" i="2" s="1"/>
  <c r="E63" i="2"/>
  <c r="G63" i="2" s="1"/>
  <c r="E62" i="2"/>
  <c r="G62" i="2" s="1"/>
  <c r="E61" i="2"/>
  <c r="G61" i="2" s="1"/>
  <c r="E60" i="2"/>
  <c r="G60" i="2" s="1"/>
  <c r="E59" i="2"/>
  <c r="G59" i="2" s="1"/>
  <c r="E58" i="2"/>
  <c r="G58" i="2" s="1"/>
  <c r="E57" i="2"/>
  <c r="G57" i="2" s="1"/>
  <c r="E56" i="2"/>
  <c r="G56" i="2" s="1"/>
  <c r="E54" i="2"/>
  <c r="G54" i="2" s="1"/>
  <c r="E53" i="2"/>
  <c r="G53" i="2" s="1"/>
  <c r="E52" i="2"/>
  <c r="G52" i="2" s="1"/>
  <c r="E51" i="2"/>
  <c r="G51" i="2" s="1"/>
  <c r="E49" i="2"/>
  <c r="G49" i="2" s="1"/>
  <c r="E48" i="2"/>
  <c r="G48" i="2" s="1"/>
  <c r="E46" i="2"/>
  <c r="G46" i="2" s="1"/>
  <c r="E45" i="2"/>
  <c r="G45" i="2" s="1"/>
  <c r="E44" i="2"/>
  <c r="G44" i="2" s="1"/>
  <c r="E43" i="2"/>
  <c r="G43" i="2" s="1"/>
  <c r="E42" i="2"/>
  <c r="G42" i="2" s="1"/>
  <c r="E41" i="2"/>
  <c r="G41" i="2" s="1"/>
  <c r="E39" i="2"/>
  <c r="G39" i="2" s="1"/>
  <c r="E38" i="2"/>
  <c r="G38" i="2" s="1"/>
  <c r="E37" i="2"/>
  <c r="G37" i="2" s="1"/>
  <c r="E36" i="2"/>
  <c r="G36" i="2" s="1"/>
  <c r="E35" i="2"/>
  <c r="G35" i="2" s="1"/>
  <c r="E34" i="2"/>
  <c r="G34" i="2" s="1"/>
  <c r="E33" i="2"/>
  <c r="G33" i="2" s="1"/>
  <c r="E32" i="2"/>
  <c r="G32" i="2" s="1"/>
  <c r="E30" i="2"/>
  <c r="G30" i="2" s="1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1" i="2" s="1"/>
  <c r="E10" i="2"/>
  <c r="G10" i="2" s="1"/>
  <c r="G7" i="2" s="1"/>
  <c r="G109" i="2" s="1"/>
  <c r="E7" i="2"/>
</calcChain>
</file>

<file path=xl/sharedStrings.xml><?xml version="1.0" encoding="utf-8"?>
<sst xmlns="http://schemas.openxmlformats.org/spreadsheetml/2006/main" count="589" uniqueCount="122">
  <si>
    <t>[NOM DU CANDIDAT]</t>
  </si>
  <si>
    <r>
      <t xml:space="preserve">Le candidat renseigne les cellules en gris
</t>
    </r>
    <r>
      <rPr>
        <b/>
        <i/>
        <sz val="9"/>
        <color rgb="FFFF0000"/>
        <rFont val="Verdana"/>
        <family val="2"/>
      </rPr>
      <t>Document contractuel</t>
    </r>
  </si>
  <si>
    <t>BPU</t>
  </si>
  <si>
    <t>N° de prix</t>
  </si>
  <si>
    <t>Ref. CCTP</t>
  </si>
  <si>
    <t>Description de la prestation</t>
  </si>
  <si>
    <t>Unité de prix</t>
  </si>
  <si>
    <t>Prix unitaire HT</t>
  </si>
  <si>
    <t>2.3</t>
  </si>
  <si>
    <t>Rémunération de la plateforme</t>
  </si>
  <si>
    <t>Mark up</t>
  </si>
  <si>
    <t>% du montant de la prestation</t>
  </si>
  <si>
    <t>Domaines d'expertise</t>
  </si>
  <si>
    <t>Consultant en systèmes d'information - confirmé</t>
  </si>
  <si>
    <t>Taux journalier plafond</t>
  </si>
  <si>
    <t>Consultant en systèmes d'information - sénior</t>
  </si>
  <si>
    <t>Urbaniste en systèmes d’information - confirmé</t>
  </si>
  <si>
    <t>Urbaniste en systèmes d’information - sénior</t>
  </si>
  <si>
    <t>Gestionnaire d'applications - confirmé</t>
  </si>
  <si>
    <t>Gestionnaire d'applications - sénior</t>
  </si>
  <si>
    <t>Chargé d'affaires - confirmé</t>
  </si>
  <si>
    <t>Chargé d'affaires - sénior</t>
  </si>
  <si>
    <t>Architecte d'entreprise - confirmé</t>
  </si>
  <si>
    <t>Architecte d'entreprise - sénior</t>
  </si>
  <si>
    <t>Directeur de projet - confirmé</t>
  </si>
  <si>
    <t>Directeur de projet - sénior</t>
  </si>
  <si>
    <t>Chef de projet - confirmé</t>
  </si>
  <si>
    <t>Chef de projet - sénior</t>
  </si>
  <si>
    <t>Manager / Responsable de mission - confirmé</t>
  </si>
  <si>
    <t>Manager / Responsable de mission - sénior</t>
  </si>
  <si>
    <t>Chargé de pilotage - confirmé</t>
  </si>
  <si>
    <t>Chargé de pilotage - sénior</t>
  </si>
  <si>
    <t>Consultant en conduite du changement - confirmé</t>
  </si>
  <si>
    <t>Consultant en conduite du changement - sénior</t>
  </si>
  <si>
    <t>Concepteur / développeur - confirmé</t>
  </si>
  <si>
    <t>Concepteur / développeur - sénior</t>
  </si>
  <si>
    <t>Testeur - confirmé</t>
  </si>
  <si>
    <t>Testeur - sénior</t>
  </si>
  <si>
    <t>Intégrateur - confirmé</t>
  </si>
  <si>
    <t>Intégrateur - sénior</t>
  </si>
  <si>
    <t>Paramétreur de progiciels - confirmé</t>
  </si>
  <si>
    <t>Paramétreur de progiciels - sénior</t>
  </si>
  <si>
    <t>Administrateur de bases de données - confirmé</t>
  </si>
  <si>
    <t>Administrateur de bases de données - sénior</t>
  </si>
  <si>
    <t>Expert systèmes d’exploitation - confirmé</t>
  </si>
  <si>
    <t>Expert systèmes d’exploitation - sénior</t>
  </si>
  <si>
    <t>Architecte technique - confirmé</t>
  </si>
  <si>
    <t>Architecte technique - sénior</t>
  </si>
  <si>
    <t>Assistant fonctionnel - confirmé</t>
  </si>
  <si>
    <t>Assistant fonctionnel - sénior</t>
  </si>
  <si>
    <t>Expert en cybersécurité - confirmé</t>
  </si>
  <si>
    <t>Expert en cybersécurité - sénior</t>
  </si>
  <si>
    <t>Auditeur SSI - confirmé</t>
  </si>
  <si>
    <t>Auditeur SSI - sénior</t>
  </si>
  <si>
    <t>Data scientist - confirmé</t>
  </si>
  <si>
    <t>Data scientist - sénior</t>
  </si>
  <si>
    <t>Data analyst - confirmé</t>
  </si>
  <si>
    <t>Data analyst - sénior</t>
  </si>
  <si>
    <t>Chief data officer - confirmé</t>
  </si>
  <si>
    <t>Chief data officer - sénior</t>
  </si>
  <si>
    <t>Data engineer - confirmé</t>
  </si>
  <si>
    <t>Data engineer - sénior</t>
  </si>
  <si>
    <t>Data architect - confirmé</t>
  </si>
  <si>
    <t>Data architect - sénior</t>
  </si>
  <si>
    <t>Ingénieur NLP - confirmé</t>
  </si>
  <si>
    <t>Ingénieur NLP - sénior</t>
  </si>
  <si>
    <t>Ingénieur machine learning - confirmé</t>
  </si>
  <si>
    <t>Ingénieur machine learning - sénior</t>
  </si>
  <si>
    <t>Ingénieur deep learning - confirmé</t>
  </si>
  <si>
    <t>Ingénieur deep learning - sénior</t>
  </si>
  <si>
    <t>Ingénieur IA - confirmé</t>
  </si>
  <si>
    <t>Ingénieur IA - sénior</t>
  </si>
  <si>
    <t>Computer vision engineer - confirmé</t>
  </si>
  <si>
    <t>Computer vision engineer - sénior</t>
  </si>
  <si>
    <t>Ingénieur de prompt - confirmé</t>
  </si>
  <si>
    <t>Ingénieur de prompt - sénior</t>
  </si>
  <si>
    <t>Cogniticien - confirmé</t>
  </si>
  <si>
    <t>Cogniticien - sénior</t>
  </si>
  <si>
    <t>Consultant éthique de l'IA - confirmé</t>
  </si>
  <si>
    <t>Consultant éthique de l'IA - sénior</t>
  </si>
  <si>
    <t>Ingénieur MLOps - confirmé</t>
  </si>
  <si>
    <t>Ingénieur MLOps - sénior</t>
  </si>
  <si>
    <t>AI product manager - confirmé</t>
  </si>
  <si>
    <t>AI product manager - sénior</t>
  </si>
  <si>
    <t>AI solution architect - confirmé</t>
  </si>
  <si>
    <t>AI solution architect - sénior</t>
  </si>
  <si>
    <t>AI trainer / annotateur - confirmé</t>
  </si>
  <si>
    <t>AI trainer / annotateur - sénior</t>
  </si>
  <si>
    <t>AI business analyst - confirmé</t>
  </si>
  <si>
    <t>AI business analyst - sénior</t>
  </si>
  <si>
    <t>AI DevOps engineer - confirmé</t>
  </si>
  <si>
    <t>AI DevOps engineer - sénior</t>
  </si>
  <si>
    <t>AI security specialist - confirmé</t>
  </si>
  <si>
    <t>AI security specialist - sénior</t>
  </si>
  <si>
    <t>Quantitative analyst - confirmé</t>
  </si>
  <si>
    <t>Quantitative analyst - sénior</t>
  </si>
  <si>
    <t>AI quality engineer - confirmé</t>
  </si>
  <si>
    <t>AI quality engineer - sénior</t>
  </si>
  <si>
    <t>Ingénieur GenAI - confirmé</t>
  </si>
  <si>
    <t>Ingénieur GenAI - sénior</t>
  </si>
  <si>
    <t>Expert outils / technologie (ERP, GED, SIG, Cloud, BI…) - confirmé</t>
  </si>
  <si>
    <t>Expert outils / technologie (ERP, GED, SIG, Cloud, BI…) - sénior</t>
  </si>
  <si>
    <t>Expert UX / UI - confirmé</t>
  </si>
  <si>
    <t>Expert UX / UI - sénior</t>
  </si>
  <si>
    <t>Fait à :</t>
  </si>
  <si>
    <t>Le :</t>
  </si>
  <si>
    <t>DQE</t>
  </si>
  <si>
    <t>Quantités estimatives</t>
  </si>
  <si>
    <t>Montant total HT</t>
  </si>
  <si>
    <t>MONTANT TOTAL HT</t>
  </si>
  <si>
    <t>2025AOO005 _ AE _ Annexe 1</t>
  </si>
  <si>
    <t>Domaine n°1 : Organisation et gestion des évolutions du système d’information</t>
  </si>
  <si>
    <t>Domaine n°2 : Management de projets et pilotage</t>
  </si>
  <si>
    <t>Domaine n°3 : Cycle de vie des applications</t>
  </si>
  <si>
    <t>Domaine n°4 : Mise à disposition et maintenance en condition opérationnelle des infrastructures</t>
  </si>
  <si>
    <t>Domaine n°5 : Support et assistance</t>
  </si>
  <si>
    <t>Domaine n°6 : Sécurité</t>
  </si>
  <si>
    <t>Domaine n°7 : Données</t>
  </si>
  <si>
    <t>Domaine n°8 : Intelligence artificielle</t>
  </si>
  <si>
    <t>Domaine n°9 : Expertises spécifiques</t>
  </si>
  <si>
    <t>2025AOO005 _ RC _ Annexe 1</t>
  </si>
  <si>
    <t>Le present document est rempli automatiquement par application des prix du BPU aux quantités estimatives du candidat
Document sans valeur contractuelle utilisé pour l'évaluation des 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</si>
</sst>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Verdana"/>
      <family val="2"/>
    </font>
    <font>
      <i/>
      <sz val="9"/>
      <name val="Verdana"/>
      <family val="2"/>
    </font>
    <font>
      <b/>
      <i/>
      <sz val="9"/>
      <color rgb="FFFF0000"/>
      <name val="Verdana"/>
      <family val="2"/>
    </font>
    <font>
      <sz val="10"/>
      <name val="Arial"/>
    </font>
    <font>
      <b/>
      <sz val="14"/>
      <color rgb="FFFFFFFF"/>
      <name val="Arial"/>
      <family val="2"/>
    </font>
    <font>
      <b/>
      <sz val="14"/>
      <color rgb="FFFFFFFF"/>
      <name val="Calibri"/>
      <family val="2"/>
    </font>
    <font>
      <b/>
      <sz val="10"/>
      <color rgb="FFFFFFFF"/>
      <name val="Arial"/>
      <family val="2"/>
    </font>
    <font>
      <b/>
      <i/>
      <sz val="9"/>
      <name val="Verdana"/>
      <family val="2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3" tint="0.499984740745262"/>
        <bgColor rgb="FF000000"/>
      </patternFill>
    </fill>
    <fill>
      <patternFill patternType="solid">
        <fgColor theme="5" tint="0.39997558519241921"/>
        <bgColor rgb="FF00000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3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2" borderId="0" xfId="0" applyFont="1" applyFill="1"/>
    <xf numFmtId="164" fontId="7" fillId="2" borderId="0" xfId="0" applyNumberFormat="1" applyFont="1" applyFill="1"/>
    <xf numFmtId="164" fontId="6" fillId="0" borderId="0" xfId="0" applyNumberFormat="1" applyFont="1"/>
    <xf numFmtId="9" fontId="6" fillId="0" borderId="1" xfId="2" applyFont="1" applyFill="1" applyBorder="1" applyAlignment="1">
      <alignment horizontal="center" vertical="center"/>
    </xf>
    <xf numFmtId="0" fontId="9" fillId="4" borderId="0" xfId="3" applyFont="1" applyFill="1" applyAlignment="1">
      <alignment horizontal="center" vertical="center" wrapText="1"/>
    </xf>
    <xf numFmtId="0" fontId="9" fillId="4" borderId="0" xfId="3" applyFont="1" applyFill="1" applyAlignment="1">
      <alignment horizontal="center" vertical="center"/>
    </xf>
    <xf numFmtId="0" fontId="9" fillId="5" borderId="0" xfId="3" applyFont="1" applyFill="1" applyAlignment="1">
      <alignment horizontal="left" vertical="center"/>
    </xf>
    <xf numFmtId="0" fontId="9" fillId="5" borderId="0" xfId="3" applyFont="1" applyFill="1" applyAlignment="1">
      <alignment horizontal="center" vertical="center"/>
    </xf>
    <xf numFmtId="0" fontId="9" fillId="6" borderId="0" xfId="3" applyFont="1" applyFill="1" applyAlignment="1">
      <alignment horizontal="left" vertical="center"/>
    </xf>
    <xf numFmtId="0" fontId="9" fillId="6" borderId="0" xfId="3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3" fillId="3" borderId="0" xfId="3" applyFont="1" applyFill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7" fillId="2" borderId="0" xfId="0" applyFont="1" applyFill="1" applyAlignment="1">
      <alignment horizontal="right"/>
    </xf>
  </cellXfs>
  <cellStyles count="4">
    <cellStyle name="Monétaire" xfId="1" builtinId="4"/>
    <cellStyle name="Normal" xfId="0" builtinId="0"/>
    <cellStyle name="Normal 2" xfId="3" xr:uid="{94EE3D9D-1AD7-4A6F-AE98-5F676A8F563F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53975</xdr:rowOff>
    </xdr:from>
    <xdr:to>
      <xdr:col>1</xdr:col>
      <xdr:colOff>110748</xdr:colOff>
      <xdr:row>0</xdr:row>
      <xdr:rowOff>511175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1755BD-E876-4FAD-DD46-F4E8F418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3975"/>
          <a:ext cx="844173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34925</xdr:rowOff>
    </xdr:from>
    <xdr:to>
      <xdr:col>1</xdr:col>
      <xdr:colOff>107951</xdr:colOff>
      <xdr:row>0</xdr:row>
      <xdr:rowOff>492902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8C293A4-9396-F2AB-0396-03E53F29A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34925"/>
          <a:ext cx="860425" cy="4579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9F77-D3E3-4F1A-9566-26872EC125B9}">
  <dimension ref="A1:E109"/>
  <sheetViews>
    <sheetView showGridLines="0" tabSelected="1" topLeftCell="A12" workbookViewId="0">
      <selection activeCell="C86" sqref="C86"/>
    </sheetView>
  </sheetViews>
  <sheetFormatPr baseColWidth="10" defaultColWidth="10.85546875" defaultRowHeight="12.75" x14ac:dyDescent="0.2"/>
  <cols>
    <col min="1" max="1" width="11.5703125" style="1" customWidth="1"/>
    <col min="2" max="2" width="11.42578125" style="1" customWidth="1"/>
    <col min="3" max="3" width="75" style="1" customWidth="1"/>
    <col min="4" max="4" width="16" style="1" customWidth="1"/>
    <col min="5" max="5" width="15.42578125" style="1" bestFit="1" customWidth="1"/>
    <col min="6" max="16384" width="10.85546875" style="1"/>
  </cols>
  <sheetData>
    <row r="1" spans="1:5" ht="41.25" customHeight="1" x14ac:dyDescent="0.2">
      <c r="B1" s="24" t="s">
        <v>110</v>
      </c>
      <c r="C1" s="24"/>
      <c r="D1" s="24"/>
      <c r="E1" s="24"/>
    </row>
    <row r="2" spans="1:5" ht="26.25" customHeight="1" x14ac:dyDescent="0.2">
      <c r="A2" s="25" t="s">
        <v>0</v>
      </c>
      <c r="B2" s="25"/>
      <c r="C2" s="25"/>
      <c r="D2" s="25"/>
      <c r="E2" s="25"/>
    </row>
    <row r="3" spans="1:5" ht="31.5" customHeight="1" x14ac:dyDescent="0.2">
      <c r="A3" s="26" t="s">
        <v>1</v>
      </c>
      <c r="B3" s="27"/>
      <c r="C3" s="27"/>
      <c r="D3" s="27"/>
      <c r="E3" s="27"/>
    </row>
    <row r="4" spans="1:5" ht="18.75" x14ac:dyDescent="0.3">
      <c r="A4" s="28" t="s">
        <v>2</v>
      </c>
      <c r="B4" s="28"/>
      <c r="C4" s="28"/>
      <c r="D4" s="28"/>
      <c r="E4" s="28"/>
    </row>
    <row r="5" spans="1:5" x14ac:dyDescent="0.2">
      <c r="A5" s="18" t="s">
        <v>3</v>
      </c>
      <c r="B5" s="19" t="s">
        <v>4</v>
      </c>
      <c r="C5" s="19" t="s">
        <v>5</v>
      </c>
      <c r="D5" s="19" t="s">
        <v>6</v>
      </c>
      <c r="E5" s="19" t="s">
        <v>7</v>
      </c>
    </row>
    <row r="6" spans="1:5" ht="22.5" customHeight="1" x14ac:dyDescent="0.2">
      <c r="A6" s="22" t="s">
        <v>9</v>
      </c>
      <c r="B6" s="23"/>
      <c r="C6" s="23"/>
      <c r="D6" s="23"/>
      <c r="E6" s="23"/>
    </row>
    <row r="7" spans="1:5" ht="46.5" customHeight="1" x14ac:dyDescent="0.2">
      <c r="A7" s="2">
        <v>1</v>
      </c>
      <c r="B7" s="3">
        <v>3</v>
      </c>
      <c r="C7" s="4" t="s">
        <v>10</v>
      </c>
      <c r="D7" s="6" t="s">
        <v>11</v>
      </c>
      <c r="E7" s="7"/>
    </row>
    <row r="8" spans="1:5" ht="22.5" customHeight="1" x14ac:dyDescent="0.2">
      <c r="A8" s="22" t="s">
        <v>12</v>
      </c>
      <c r="B8" s="23"/>
      <c r="C8" s="23"/>
      <c r="D8" s="23"/>
      <c r="E8" s="23"/>
    </row>
    <row r="9" spans="1:5" ht="12.75" customHeight="1" x14ac:dyDescent="0.2">
      <c r="A9" s="20" t="s">
        <v>111</v>
      </c>
      <c r="B9" s="21"/>
      <c r="C9" s="21"/>
      <c r="D9" s="21"/>
      <c r="E9" s="21"/>
    </row>
    <row r="10" spans="1:5" ht="24" customHeight="1" x14ac:dyDescent="0.2">
      <c r="A10" s="2">
        <v>2</v>
      </c>
      <c r="B10" s="3" t="s">
        <v>8</v>
      </c>
      <c r="C10" s="8" t="s">
        <v>13</v>
      </c>
      <c r="D10" s="6" t="s">
        <v>14</v>
      </c>
      <c r="E10" s="5"/>
    </row>
    <row r="11" spans="1:5" ht="24" customHeight="1" x14ac:dyDescent="0.2">
      <c r="A11" s="2">
        <v>3</v>
      </c>
      <c r="B11" s="3" t="s">
        <v>8</v>
      </c>
      <c r="C11" s="8" t="s">
        <v>15</v>
      </c>
      <c r="D11" s="6" t="s">
        <v>14</v>
      </c>
      <c r="E11" s="5"/>
    </row>
    <row r="12" spans="1:5" ht="24" customHeight="1" x14ac:dyDescent="0.2">
      <c r="A12" s="2">
        <v>4</v>
      </c>
      <c r="B12" s="3" t="s">
        <v>8</v>
      </c>
      <c r="C12" s="4" t="s">
        <v>16</v>
      </c>
      <c r="D12" s="6" t="s">
        <v>14</v>
      </c>
      <c r="E12" s="5"/>
    </row>
    <row r="13" spans="1:5" ht="24" customHeight="1" x14ac:dyDescent="0.2">
      <c r="A13" s="2">
        <v>5</v>
      </c>
      <c r="B13" s="3" t="s">
        <v>8</v>
      </c>
      <c r="C13" s="4" t="s">
        <v>17</v>
      </c>
      <c r="D13" s="6" t="s">
        <v>14</v>
      </c>
      <c r="E13" s="5"/>
    </row>
    <row r="14" spans="1:5" ht="24" customHeight="1" x14ac:dyDescent="0.2">
      <c r="A14" s="2">
        <v>6</v>
      </c>
      <c r="B14" s="3" t="s">
        <v>8</v>
      </c>
      <c r="C14" s="4" t="s">
        <v>18</v>
      </c>
      <c r="D14" s="6" t="s">
        <v>14</v>
      </c>
      <c r="E14" s="5"/>
    </row>
    <row r="15" spans="1:5" ht="24" customHeight="1" x14ac:dyDescent="0.2">
      <c r="A15" s="2">
        <v>7</v>
      </c>
      <c r="B15" s="3" t="s">
        <v>8</v>
      </c>
      <c r="C15" s="4" t="s">
        <v>19</v>
      </c>
      <c r="D15" s="6" t="s">
        <v>14</v>
      </c>
      <c r="E15" s="5"/>
    </row>
    <row r="16" spans="1:5" ht="24" customHeight="1" x14ac:dyDescent="0.2">
      <c r="A16" s="2">
        <v>8</v>
      </c>
      <c r="B16" s="3" t="s">
        <v>8</v>
      </c>
      <c r="C16" s="4" t="s">
        <v>20</v>
      </c>
      <c r="D16" s="6" t="s">
        <v>14</v>
      </c>
      <c r="E16" s="5"/>
    </row>
    <row r="17" spans="1:5" ht="24" customHeight="1" x14ac:dyDescent="0.2">
      <c r="A17" s="2">
        <v>9</v>
      </c>
      <c r="B17" s="3" t="s">
        <v>8</v>
      </c>
      <c r="C17" s="4" t="s">
        <v>21</v>
      </c>
      <c r="D17" s="6" t="s">
        <v>14</v>
      </c>
      <c r="E17" s="5"/>
    </row>
    <row r="18" spans="1:5" ht="24" customHeight="1" x14ac:dyDescent="0.2">
      <c r="A18" s="2">
        <v>10</v>
      </c>
      <c r="B18" s="3" t="s">
        <v>8</v>
      </c>
      <c r="C18" s="4" t="s">
        <v>22</v>
      </c>
      <c r="D18" s="6" t="s">
        <v>14</v>
      </c>
      <c r="E18" s="5"/>
    </row>
    <row r="19" spans="1:5" ht="24" customHeight="1" x14ac:dyDescent="0.2">
      <c r="A19" s="2">
        <v>11</v>
      </c>
      <c r="B19" s="3" t="s">
        <v>8</v>
      </c>
      <c r="C19" s="4" t="s">
        <v>23</v>
      </c>
      <c r="D19" s="6" t="s">
        <v>14</v>
      </c>
      <c r="E19" s="5"/>
    </row>
    <row r="20" spans="1:5" ht="12.75" customHeight="1" x14ac:dyDescent="0.2">
      <c r="A20" s="20" t="s">
        <v>112</v>
      </c>
      <c r="B20" s="21"/>
      <c r="C20" s="21"/>
      <c r="D20" s="21"/>
      <c r="E20" s="21"/>
    </row>
    <row r="21" spans="1:5" ht="24" customHeight="1" x14ac:dyDescent="0.2">
      <c r="A21" s="2">
        <v>12</v>
      </c>
      <c r="B21" s="3" t="s">
        <v>8</v>
      </c>
      <c r="C21" s="4" t="s">
        <v>24</v>
      </c>
      <c r="D21" s="6" t="s">
        <v>14</v>
      </c>
      <c r="E21" s="5"/>
    </row>
    <row r="22" spans="1:5" ht="24" customHeight="1" x14ac:dyDescent="0.2">
      <c r="A22" s="2">
        <v>13</v>
      </c>
      <c r="B22" s="3" t="s">
        <v>8</v>
      </c>
      <c r="C22" s="4" t="s">
        <v>25</v>
      </c>
      <c r="D22" s="6" t="s">
        <v>14</v>
      </c>
      <c r="E22" s="5"/>
    </row>
    <row r="23" spans="1:5" ht="24" customHeight="1" x14ac:dyDescent="0.2">
      <c r="A23" s="2">
        <v>14</v>
      </c>
      <c r="B23" s="3" t="s">
        <v>8</v>
      </c>
      <c r="C23" s="4" t="s">
        <v>26</v>
      </c>
      <c r="D23" s="6" t="s">
        <v>14</v>
      </c>
      <c r="E23" s="5"/>
    </row>
    <row r="24" spans="1:5" ht="24" customHeight="1" x14ac:dyDescent="0.2">
      <c r="A24" s="2">
        <v>15</v>
      </c>
      <c r="B24" s="3" t="s">
        <v>8</v>
      </c>
      <c r="C24" s="4" t="s">
        <v>27</v>
      </c>
      <c r="D24" s="6" t="s">
        <v>14</v>
      </c>
      <c r="E24" s="5"/>
    </row>
    <row r="25" spans="1:5" ht="24" customHeight="1" x14ac:dyDescent="0.2">
      <c r="A25" s="2">
        <v>16</v>
      </c>
      <c r="B25" s="3" t="s">
        <v>8</v>
      </c>
      <c r="C25" s="4" t="s">
        <v>28</v>
      </c>
      <c r="D25" s="6" t="s">
        <v>14</v>
      </c>
      <c r="E25" s="5"/>
    </row>
    <row r="26" spans="1:5" ht="24" customHeight="1" x14ac:dyDescent="0.2">
      <c r="A26" s="2">
        <v>17</v>
      </c>
      <c r="B26" s="3" t="s">
        <v>8</v>
      </c>
      <c r="C26" s="4" t="s">
        <v>29</v>
      </c>
      <c r="D26" s="6" t="s">
        <v>14</v>
      </c>
      <c r="E26" s="5"/>
    </row>
    <row r="27" spans="1:5" ht="24" customHeight="1" x14ac:dyDescent="0.2">
      <c r="A27" s="2">
        <v>18</v>
      </c>
      <c r="B27" s="3" t="s">
        <v>8</v>
      </c>
      <c r="C27" s="4" t="s">
        <v>30</v>
      </c>
      <c r="D27" s="6" t="s">
        <v>14</v>
      </c>
      <c r="E27" s="5"/>
    </row>
    <row r="28" spans="1:5" ht="24" customHeight="1" x14ac:dyDescent="0.2">
      <c r="A28" s="2">
        <v>19</v>
      </c>
      <c r="B28" s="3" t="s">
        <v>8</v>
      </c>
      <c r="C28" s="4" t="s">
        <v>31</v>
      </c>
      <c r="D28" s="6" t="s">
        <v>14</v>
      </c>
      <c r="E28" s="5"/>
    </row>
    <row r="29" spans="1:5" ht="24" customHeight="1" x14ac:dyDescent="0.2">
      <c r="A29" s="2">
        <v>20</v>
      </c>
      <c r="B29" s="3" t="s">
        <v>8</v>
      </c>
      <c r="C29" s="8" t="s">
        <v>32</v>
      </c>
      <c r="D29" s="6" t="s">
        <v>14</v>
      </c>
      <c r="E29" s="5"/>
    </row>
    <row r="30" spans="1:5" ht="24" customHeight="1" x14ac:dyDescent="0.2">
      <c r="A30" s="2">
        <v>21</v>
      </c>
      <c r="B30" s="3" t="s">
        <v>8</v>
      </c>
      <c r="C30" s="8" t="s">
        <v>33</v>
      </c>
      <c r="D30" s="6" t="s">
        <v>14</v>
      </c>
      <c r="E30" s="5"/>
    </row>
    <row r="31" spans="1:5" ht="12.75" customHeight="1" x14ac:dyDescent="0.2">
      <c r="A31" s="20" t="s">
        <v>113</v>
      </c>
      <c r="B31" s="21"/>
      <c r="C31" s="21"/>
      <c r="D31" s="21"/>
      <c r="E31" s="21"/>
    </row>
    <row r="32" spans="1:5" ht="24" customHeight="1" x14ac:dyDescent="0.2">
      <c r="A32" s="2">
        <v>22</v>
      </c>
      <c r="B32" s="3" t="s">
        <v>8</v>
      </c>
      <c r="C32" s="8" t="s">
        <v>34</v>
      </c>
      <c r="D32" s="6" t="s">
        <v>14</v>
      </c>
      <c r="E32" s="5"/>
    </row>
    <row r="33" spans="1:5" ht="24" customHeight="1" x14ac:dyDescent="0.2">
      <c r="A33" s="2">
        <v>23</v>
      </c>
      <c r="B33" s="3" t="s">
        <v>8</v>
      </c>
      <c r="C33" s="8" t="s">
        <v>35</v>
      </c>
      <c r="D33" s="6" t="s">
        <v>14</v>
      </c>
      <c r="E33" s="5"/>
    </row>
    <row r="34" spans="1:5" ht="24" customHeight="1" x14ac:dyDescent="0.2">
      <c r="A34" s="2">
        <v>24</v>
      </c>
      <c r="B34" s="3" t="s">
        <v>8</v>
      </c>
      <c r="C34" s="8" t="s">
        <v>36</v>
      </c>
      <c r="D34" s="6" t="s">
        <v>14</v>
      </c>
      <c r="E34" s="5"/>
    </row>
    <row r="35" spans="1:5" ht="24" customHeight="1" x14ac:dyDescent="0.2">
      <c r="A35" s="2">
        <v>25</v>
      </c>
      <c r="B35" s="3" t="s">
        <v>8</v>
      </c>
      <c r="C35" s="8" t="s">
        <v>37</v>
      </c>
      <c r="D35" s="6" t="s">
        <v>14</v>
      </c>
      <c r="E35" s="5"/>
    </row>
    <row r="36" spans="1:5" ht="24" customHeight="1" x14ac:dyDescent="0.2">
      <c r="A36" s="2">
        <v>26</v>
      </c>
      <c r="B36" s="3" t="s">
        <v>8</v>
      </c>
      <c r="C36" s="8" t="s">
        <v>38</v>
      </c>
      <c r="D36" s="6" t="s">
        <v>14</v>
      </c>
      <c r="E36" s="5"/>
    </row>
    <row r="37" spans="1:5" ht="24" customHeight="1" x14ac:dyDescent="0.2">
      <c r="A37" s="2">
        <v>27</v>
      </c>
      <c r="B37" s="3" t="s">
        <v>8</v>
      </c>
      <c r="C37" s="8" t="s">
        <v>39</v>
      </c>
      <c r="D37" s="6" t="s">
        <v>14</v>
      </c>
      <c r="E37" s="5"/>
    </row>
    <row r="38" spans="1:5" ht="24" customHeight="1" x14ac:dyDescent="0.2">
      <c r="A38" s="2">
        <v>28</v>
      </c>
      <c r="B38" s="3" t="s">
        <v>8</v>
      </c>
      <c r="C38" s="8" t="s">
        <v>40</v>
      </c>
      <c r="D38" s="6" t="s">
        <v>14</v>
      </c>
      <c r="E38" s="5"/>
    </row>
    <row r="39" spans="1:5" ht="24" customHeight="1" x14ac:dyDescent="0.2">
      <c r="A39" s="2">
        <v>29</v>
      </c>
      <c r="B39" s="3" t="s">
        <v>8</v>
      </c>
      <c r="C39" s="8" t="s">
        <v>41</v>
      </c>
      <c r="D39" s="6" t="s">
        <v>14</v>
      </c>
      <c r="E39" s="5"/>
    </row>
    <row r="40" spans="1:5" ht="12.75" customHeight="1" x14ac:dyDescent="0.2">
      <c r="A40" s="20" t="s">
        <v>114</v>
      </c>
      <c r="B40" s="21"/>
      <c r="C40" s="21"/>
      <c r="D40" s="21"/>
      <c r="E40" s="21"/>
    </row>
    <row r="41" spans="1:5" ht="24" customHeight="1" x14ac:dyDescent="0.2">
      <c r="A41" s="2">
        <v>30</v>
      </c>
      <c r="B41" s="3" t="s">
        <v>8</v>
      </c>
      <c r="C41" s="8" t="s">
        <v>42</v>
      </c>
      <c r="D41" s="6" t="s">
        <v>14</v>
      </c>
      <c r="E41" s="5"/>
    </row>
    <row r="42" spans="1:5" ht="24" customHeight="1" x14ac:dyDescent="0.2">
      <c r="A42" s="2">
        <v>31</v>
      </c>
      <c r="B42" s="3" t="s">
        <v>8</v>
      </c>
      <c r="C42" s="8" t="s">
        <v>43</v>
      </c>
      <c r="D42" s="6" t="s">
        <v>14</v>
      </c>
      <c r="E42" s="5"/>
    </row>
    <row r="43" spans="1:5" ht="24" customHeight="1" x14ac:dyDescent="0.2">
      <c r="A43" s="2">
        <v>32</v>
      </c>
      <c r="B43" s="3" t="s">
        <v>8</v>
      </c>
      <c r="C43" s="8" t="s">
        <v>44</v>
      </c>
      <c r="D43" s="6" t="s">
        <v>14</v>
      </c>
      <c r="E43" s="5"/>
    </row>
    <row r="44" spans="1:5" ht="24" customHeight="1" x14ac:dyDescent="0.2">
      <c r="A44" s="2">
        <v>33</v>
      </c>
      <c r="B44" s="3" t="s">
        <v>8</v>
      </c>
      <c r="C44" s="8" t="s">
        <v>45</v>
      </c>
      <c r="D44" s="6" t="s">
        <v>14</v>
      </c>
      <c r="E44" s="5"/>
    </row>
    <row r="45" spans="1:5" ht="24" customHeight="1" x14ac:dyDescent="0.2">
      <c r="A45" s="2">
        <v>34</v>
      </c>
      <c r="B45" s="3" t="s">
        <v>8</v>
      </c>
      <c r="C45" s="8" t="s">
        <v>46</v>
      </c>
      <c r="D45" s="6" t="s">
        <v>14</v>
      </c>
      <c r="E45" s="5"/>
    </row>
    <row r="46" spans="1:5" ht="24" customHeight="1" x14ac:dyDescent="0.2">
      <c r="A46" s="2">
        <v>35</v>
      </c>
      <c r="B46" s="3" t="s">
        <v>8</v>
      </c>
      <c r="C46" s="8" t="s">
        <v>47</v>
      </c>
      <c r="D46" s="6" t="s">
        <v>14</v>
      </c>
      <c r="E46" s="5"/>
    </row>
    <row r="47" spans="1:5" ht="12.75" customHeight="1" x14ac:dyDescent="0.2">
      <c r="A47" s="20" t="s">
        <v>115</v>
      </c>
      <c r="B47" s="21"/>
      <c r="C47" s="21"/>
      <c r="D47" s="21"/>
      <c r="E47" s="21"/>
    </row>
    <row r="48" spans="1:5" ht="24" customHeight="1" x14ac:dyDescent="0.2">
      <c r="A48" s="2">
        <v>36</v>
      </c>
      <c r="B48" s="3" t="s">
        <v>8</v>
      </c>
      <c r="C48" s="8" t="s">
        <v>48</v>
      </c>
      <c r="D48" s="6" t="s">
        <v>14</v>
      </c>
      <c r="E48" s="5"/>
    </row>
    <row r="49" spans="1:5" ht="24" customHeight="1" x14ac:dyDescent="0.2">
      <c r="A49" s="2">
        <v>37</v>
      </c>
      <c r="B49" s="3" t="s">
        <v>8</v>
      </c>
      <c r="C49" s="8" t="s">
        <v>49</v>
      </c>
      <c r="D49" s="6" t="s">
        <v>14</v>
      </c>
      <c r="E49" s="5"/>
    </row>
    <row r="50" spans="1:5" ht="12.75" customHeight="1" x14ac:dyDescent="0.2">
      <c r="A50" s="20" t="s">
        <v>116</v>
      </c>
      <c r="B50" s="21"/>
      <c r="C50" s="21"/>
      <c r="D50" s="21"/>
      <c r="E50" s="21"/>
    </row>
    <row r="51" spans="1:5" ht="24" customHeight="1" x14ac:dyDescent="0.2">
      <c r="A51" s="2">
        <v>38</v>
      </c>
      <c r="B51" s="3" t="s">
        <v>8</v>
      </c>
      <c r="C51" s="8" t="s">
        <v>50</v>
      </c>
      <c r="D51" s="6" t="s">
        <v>14</v>
      </c>
      <c r="E51" s="5"/>
    </row>
    <row r="52" spans="1:5" ht="24" customHeight="1" x14ac:dyDescent="0.2">
      <c r="A52" s="2">
        <v>39</v>
      </c>
      <c r="B52" s="3" t="s">
        <v>8</v>
      </c>
      <c r="C52" s="8" t="s">
        <v>51</v>
      </c>
      <c r="D52" s="6" t="s">
        <v>14</v>
      </c>
      <c r="E52" s="5"/>
    </row>
    <row r="53" spans="1:5" ht="24" customHeight="1" x14ac:dyDescent="0.2">
      <c r="A53" s="2">
        <v>40</v>
      </c>
      <c r="B53" s="3" t="s">
        <v>8</v>
      </c>
      <c r="C53" s="8" t="s">
        <v>52</v>
      </c>
      <c r="D53" s="6" t="s">
        <v>14</v>
      </c>
      <c r="E53" s="5"/>
    </row>
    <row r="54" spans="1:5" ht="24" customHeight="1" x14ac:dyDescent="0.2">
      <c r="A54" s="2">
        <v>41</v>
      </c>
      <c r="B54" s="3" t="s">
        <v>8</v>
      </c>
      <c r="C54" s="8" t="s">
        <v>53</v>
      </c>
      <c r="D54" s="6" t="s">
        <v>14</v>
      </c>
      <c r="E54" s="5"/>
    </row>
    <row r="55" spans="1:5" ht="12.75" customHeight="1" x14ac:dyDescent="0.2">
      <c r="A55" s="20" t="s">
        <v>117</v>
      </c>
      <c r="B55" s="21"/>
      <c r="C55" s="21"/>
      <c r="D55" s="21"/>
      <c r="E55" s="21"/>
    </row>
    <row r="56" spans="1:5" ht="24" customHeight="1" x14ac:dyDescent="0.2">
      <c r="A56" s="2">
        <v>42</v>
      </c>
      <c r="B56" s="3" t="s">
        <v>8</v>
      </c>
      <c r="C56" s="8" t="s">
        <v>54</v>
      </c>
      <c r="D56" s="6" t="s">
        <v>14</v>
      </c>
      <c r="E56" s="5"/>
    </row>
    <row r="57" spans="1:5" ht="24" customHeight="1" x14ac:dyDescent="0.2">
      <c r="A57" s="2">
        <v>43</v>
      </c>
      <c r="B57" s="3" t="s">
        <v>8</v>
      </c>
      <c r="C57" s="8" t="s">
        <v>55</v>
      </c>
      <c r="D57" s="6" t="s">
        <v>14</v>
      </c>
      <c r="E57" s="5"/>
    </row>
    <row r="58" spans="1:5" ht="24" customHeight="1" x14ac:dyDescent="0.2">
      <c r="A58" s="2">
        <v>44</v>
      </c>
      <c r="B58" s="3" t="s">
        <v>8</v>
      </c>
      <c r="C58" s="8" t="s">
        <v>56</v>
      </c>
      <c r="D58" s="6" t="s">
        <v>14</v>
      </c>
      <c r="E58" s="5"/>
    </row>
    <row r="59" spans="1:5" ht="24" customHeight="1" x14ac:dyDescent="0.2">
      <c r="A59" s="2">
        <v>45</v>
      </c>
      <c r="B59" s="3" t="s">
        <v>8</v>
      </c>
      <c r="C59" s="8" t="s">
        <v>57</v>
      </c>
      <c r="D59" s="6" t="s">
        <v>14</v>
      </c>
      <c r="E59" s="5"/>
    </row>
    <row r="60" spans="1:5" ht="24" customHeight="1" x14ac:dyDescent="0.2">
      <c r="A60" s="2">
        <v>46</v>
      </c>
      <c r="B60" s="3" t="s">
        <v>8</v>
      </c>
      <c r="C60" s="8" t="s">
        <v>58</v>
      </c>
      <c r="D60" s="6" t="s">
        <v>14</v>
      </c>
      <c r="E60" s="5"/>
    </row>
    <row r="61" spans="1:5" ht="24" customHeight="1" x14ac:dyDescent="0.2">
      <c r="A61" s="2">
        <v>47</v>
      </c>
      <c r="B61" s="3" t="s">
        <v>8</v>
      </c>
      <c r="C61" s="8" t="s">
        <v>59</v>
      </c>
      <c r="D61" s="6" t="s">
        <v>14</v>
      </c>
      <c r="E61" s="5"/>
    </row>
    <row r="62" spans="1:5" ht="24" customHeight="1" x14ac:dyDescent="0.2">
      <c r="A62" s="2">
        <v>48</v>
      </c>
      <c r="B62" s="3" t="s">
        <v>8</v>
      </c>
      <c r="C62" s="8" t="s">
        <v>60</v>
      </c>
      <c r="D62" s="6" t="s">
        <v>14</v>
      </c>
      <c r="E62" s="5"/>
    </row>
    <row r="63" spans="1:5" ht="24" customHeight="1" x14ac:dyDescent="0.2">
      <c r="A63" s="2">
        <v>49</v>
      </c>
      <c r="B63" s="3" t="s">
        <v>8</v>
      </c>
      <c r="C63" s="8" t="s">
        <v>61</v>
      </c>
      <c r="D63" s="6" t="s">
        <v>14</v>
      </c>
      <c r="E63" s="5"/>
    </row>
    <row r="64" spans="1:5" ht="24" customHeight="1" x14ac:dyDescent="0.2">
      <c r="A64" s="2">
        <v>50</v>
      </c>
      <c r="B64" s="3" t="s">
        <v>8</v>
      </c>
      <c r="C64" s="8" t="s">
        <v>62</v>
      </c>
      <c r="D64" s="6" t="s">
        <v>14</v>
      </c>
      <c r="E64" s="5"/>
    </row>
    <row r="65" spans="1:5" ht="24" customHeight="1" x14ac:dyDescent="0.2">
      <c r="A65" s="2">
        <v>51</v>
      </c>
      <c r="B65" s="3" t="s">
        <v>8</v>
      </c>
      <c r="C65" s="8" t="s">
        <v>63</v>
      </c>
      <c r="D65" s="6" t="s">
        <v>14</v>
      </c>
      <c r="E65" s="5"/>
    </row>
    <row r="66" spans="1:5" ht="12.75" customHeight="1" x14ac:dyDescent="0.2">
      <c r="A66" s="20" t="s">
        <v>118</v>
      </c>
      <c r="B66" s="21"/>
      <c r="C66" s="21"/>
      <c r="D66" s="21"/>
      <c r="E66" s="21"/>
    </row>
    <row r="67" spans="1:5" ht="24" customHeight="1" x14ac:dyDescent="0.2">
      <c r="A67" s="2">
        <v>52</v>
      </c>
      <c r="B67" s="3" t="s">
        <v>8</v>
      </c>
      <c r="C67" s="8" t="s">
        <v>64</v>
      </c>
      <c r="D67" s="6" t="s">
        <v>14</v>
      </c>
      <c r="E67" s="5"/>
    </row>
    <row r="68" spans="1:5" ht="24" customHeight="1" x14ac:dyDescent="0.2">
      <c r="A68" s="2">
        <v>53</v>
      </c>
      <c r="B68" s="3" t="s">
        <v>8</v>
      </c>
      <c r="C68" s="8" t="s">
        <v>65</v>
      </c>
      <c r="D68" s="6" t="s">
        <v>14</v>
      </c>
      <c r="E68" s="5"/>
    </row>
    <row r="69" spans="1:5" ht="24" customHeight="1" x14ac:dyDescent="0.2">
      <c r="A69" s="2">
        <v>54</v>
      </c>
      <c r="B69" s="3" t="s">
        <v>8</v>
      </c>
      <c r="C69" s="8" t="s">
        <v>66</v>
      </c>
      <c r="D69" s="6" t="s">
        <v>14</v>
      </c>
      <c r="E69" s="5"/>
    </row>
    <row r="70" spans="1:5" ht="24" customHeight="1" x14ac:dyDescent="0.2">
      <c r="A70" s="2">
        <v>55</v>
      </c>
      <c r="B70" s="3" t="s">
        <v>8</v>
      </c>
      <c r="C70" s="8" t="s">
        <v>67</v>
      </c>
      <c r="D70" s="6" t="s">
        <v>14</v>
      </c>
      <c r="E70" s="5"/>
    </row>
    <row r="71" spans="1:5" ht="24" customHeight="1" x14ac:dyDescent="0.2">
      <c r="A71" s="2">
        <v>56</v>
      </c>
      <c r="B71" s="3" t="s">
        <v>8</v>
      </c>
      <c r="C71" s="8" t="s">
        <v>68</v>
      </c>
      <c r="D71" s="6" t="s">
        <v>14</v>
      </c>
      <c r="E71" s="5"/>
    </row>
    <row r="72" spans="1:5" ht="24" customHeight="1" x14ac:dyDescent="0.2">
      <c r="A72" s="2">
        <v>57</v>
      </c>
      <c r="B72" s="3" t="s">
        <v>8</v>
      </c>
      <c r="C72" s="8" t="s">
        <v>69</v>
      </c>
      <c r="D72" s="6" t="s">
        <v>14</v>
      </c>
      <c r="E72" s="5"/>
    </row>
    <row r="73" spans="1:5" ht="24" customHeight="1" x14ac:dyDescent="0.2">
      <c r="A73" s="2">
        <v>58</v>
      </c>
      <c r="B73" s="3" t="s">
        <v>8</v>
      </c>
      <c r="C73" s="8" t="s">
        <v>70</v>
      </c>
      <c r="D73" s="6" t="s">
        <v>14</v>
      </c>
      <c r="E73" s="5"/>
    </row>
    <row r="74" spans="1:5" ht="24" customHeight="1" x14ac:dyDescent="0.2">
      <c r="A74" s="2">
        <v>59</v>
      </c>
      <c r="B74" s="3" t="s">
        <v>8</v>
      </c>
      <c r="C74" s="8" t="s">
        <v>71</v>
      </c>
      <c r="D74" s="6" t="s">
        <v>14</v>
      </c>
      <c r="E74" s="5"/>
    </row>
    <row r="75" spans="1:5" ht="24" customHeight="1" x14ac:dyDescent="0.2">
      <c r="A75" s="2">
        <v>60</v>
      </c>
      <c r="B75" s="3" t="s">
        <v>8</v>
      </c>
      <c r="C75" s="8" t="s">
        <v>72</v>
      </c>
      <c r="D75" s="6" t="s">
        <v>14</v>
      </c>
      <c r="E75" s="5"/>
    </row>
    <row r="76" spans="1:5" ht="24" customHeight="1" x14ac:dyDescent="0.2">
      <c r="A76" s="2">
        <v>61</v>
      </c>
      <c r="B76" s="3" t="s">
        <v>8</v>
      </c>
      <c r="C76" s="8" t="s">
        <v>73</v>
      </c>
      <c r="D76" s="6" t="s">
        <v>14</v>
      </c>
      <c r="E76" s="5"/>
    </row>
    <row r="77" spans="1:5" ht="24" customHeight="1" x14ac:dyDescent="0.2">
      <c r="A77" s="2">
        <v>62</v>
      </c>
      <c r="B77" s="3" t="s">
        <v>8</v>
      </c>
      <c r="C77" s="8" t="s">
        <v>74</v>
      </c>
      <c r="D77" s="6" t="s">
        <v>14</v>
      </c>
      <c r="E77" s="5"/>
    </row>
    <row r="78" spans="1:5" ht="24" customHeight="1" x14ac:dyDescent="0.2">
      <c r="A78" s="2">
        <v>63</v>
      </c>
      <c r="B78" s="3" t="s">
        <v>8</v>
      </c>
      <c r="C78" s="8" t="s">
        <v>75</v>
      </c>
      <c r="D78" s="6" t="s">
        <v>14</v>
      </c>
      <c r="E78" s="5"/>
    </row>
    <row r="79" spans="1:5" ht="24" customHeight="1" x14ac:dyDescent="0.2">
      <c r="A79" s="2">
        <v>64</v>
      </c>
      <c r="B79" s="3" t="s">
        <v>8</v>
      </c>
      <c r="C79" s="8" t="s">
        <v>76</v>
      </c>
      <c r="D79" s="6" t="s">
        <v>14</v>
      </c>
      <c r="E79" s="5"/>
    </row>
    <row r="80" spans="1:5" ht="24" customHeight="1" x14ac:dyDescent="0.2">
      <c r="A80" s="2">
        <v>65</v>
      </c>
      <c r="B80" s="3" t="s">
        <v>8</v>
      </c>
      <c r="C80" s="8" t="s">
        <v>77</v>
      </c>
      <c r="D80" s="6" t="s">
        <v>14</v>
      </c>
      <c r="E80" s="5"/>
    </row>
    <row r="81" spans="1:5" ht="24" customHeight="1" x14ac:dyDescent="0.2">
      <c r="A81" s="2">
        <v>66</v>
      </c>
      <c r="B81" s="3" t="s">
        <v>8</v>
      </c>
      <c r="C81" s="8" t="s">
        <v>78</v>
      </c>
      <c r="D81" s="6" t="s">
        <v>14</v>
      </c>
      <c r="E81" s="5"/>
    </row>
    <row r="82" spans="1:5" ht="24" customHeight="1" x14ac:dyDescent="0.2">
      <c r="A82" s="2">
        <v>67</v>
      </c>
      <c r="B82" s="3" t="s">
        <v>8</v>
      </c>
      <c r="C82" s="8" t="s">
        <v>79</v>
      </c>
      <c r="D82" s="6" t="s">
        <v>14</v>
      </c>
      <c r="E82" s="5"/>
    </row>
    <row r="83" spans="1:5" ht="24" customHeight="1" x14ac:dyDescent="0.2">
      <c r="A83" s="2">
        <v>68</v>
      </c>
      <c r="B83" s="3" t="s">
        <v>8</v>
      </c>
      <c r="C83" s="8" t="s">
        <v>80</v>
      </c>
      <c r="D83" s="6" t="s">
        <v>14</v>
      </c>
      <c r="E83" s="5"/>
    </row>
    <row r="84" spans="1:5" ht="24" customHeight="1" x14ac:dyDescent="0.2">
      <c r="A84" s="2">
        <v>69</v>
      </c>
      <c r="B84" s="3" t="s">
        <v>8</v>
      </c>
      <c r="C84" s="8" t="s">
        <v>81</v>
      </c>
      <c r="D84" s="6" t="s">
        <v>14</v>
      </c>
      <c r="E84" s="5"/>
    </row>
    <row r="85" spans="1:5" ht="24" customHeight="1" x14ac:dyDescent="0.2">
      <c r="A85" s="2">
        <v>70</v>
      </c>
      <c r="B85" s="3" t="s">
        <v>8</v>
      </c>
      <c r="C85" s="8" t="s">
        <v>82</v>
      </c>
      <c r="D85" s="6" t="s">
        <v>14</v>
      </c>
      <c r="E85" s="5"/>
    </row>
    <row r="86" spans="1:5" ht="24" customHeight="1" x14ac:dyDescent="0.2">
      <c r="A86" s="2">
        <v>71</v>
      </c>
      <c r="B86" s="3" t="s">
        <v>8</v>
      </c>
      <c r="C86" s="8" t="s">
        <v>83</v>
      </c>
      <c r="D86" s="6" t="s">
        <v>14</v>
      </c>
      <c r="E86" s="5"/>
    </row>
    <row r="87" spans="1:5" ht="24" customHeight="1" x14ac:dyDescent="0.2">
      <c r="A87" s="2">
        <v>72</v>
      </c>
      <c r="B87" s="3" t="s">
        <v>8</v>
      </c>
      <c r="C87" s="8" t="s">
        <v>84</v>
      </c>
      <c r="D87" s="6" t="s">
        <v>14</v>
      </c>
      <c r="E87" s="5"/>
    </row>
    <row r="88" spans="1:5" ht="24" customHeight="1" x14ac:dyDescent="0.2">
      <c r="A88" s="2">
        <v>73</v>
      </c>
      <c r="B88" s="3" t="s">
        <v>8</v>
      </c>
      <c r="C88" s="8" t="s">
        <v>85</v>
      </c>
      <c r="D88" s="6" t="s">
        <v>14</v>
      </c>
      <c r="E88" s="5"/>
    </row>
    <row r="89" spans="1:5" ht="24" customHeight="1" x14ac:dyDescent="0.2">
      <c r="A89" s="2">
        <v>74</v>
      </c>
      <c r="B89" s="3" t="s">
        <v>8</v>
      </c>
      <c r="C89" s="8" t="s">
        <v>86</v>
      </c>
      <c r="D89" s="6" t="s">
        <v>14</v>
      </c>
      <c r="E89" s="5"/>
    </row>
    <row r="90" spans="1:5" ht="24" customHeight="1" x14ac:dyDescent="0.2">
      <c r="A90" s="2">
        <v>75</v>
      </c>
      <c r="B90" s="3" t="s">
        <v>8</v>
      </c>
      <c r="C90" s="8" t="s">
        <v>87</v>
      </c>
      <c r="D90" s="6" t="s">
        <v>14</v>
      </c>
      <c r="E90" s="5"/>
    </row>
    <row r="91" spans="1:5" ht="24" customHeight="1" x14ac:dyDescent="0.2">
      <c r="A91" s="2">
        <v>76</v>
      </c>
      <c r="B91" s="3" t="s">
        <v>8</v>
      </c>
      <c r="C91" s="8" t="s">
        <v>88</v>
      </c>
      <c r="D91" s="6" t="s">
        <v>14</v>
      </c>
      <c r="E91" s="5"/>
    </row>
    <row r="92" spans="1:5" ht="24" customHeight="1" x14ac:dyDescent="0.2">
      <c r="A92" s="2">
        <v>77</v>
      </c>
      <c r="B92" s="3" t="s">
        <v>8</v>
      </c>
      <c r="C92" s="8" t="s">
        <v>89</v>
      </c>
      <c r="D92" s="6" t="s">
        <v>14</v>
      </c>
      <c r="E92" s="5"/>
    </row>
    <row r="93" spans="1:5" ht="24" customHeight="1" x14ac:dyDescent="0.2">
      <c r="A93" s="2">
        <v>78</v>
      </c>
      <c r="B93" s="3" t="s">
        <v>8</v>
      </c>
      <c r="C93" s="8" t="s">
        <v>90</v>
      </c>
      <c r="D93" s="6" t="s">
        <v>14</v>
      </c>
      <c r="E93" s="5"/>
    </row>
    <row r="94" spans="1:5" ht="24" customHeight="1" x14ac:dyDescent="0.2">
      <c r="A94" s="2">
        <v>79</v>
      </c>
      <c r="B94" s="3" t="s">
        <v>8</v>
      </c>
      <c r="C94" s="8" t="s">
        <v>91</v>
      </c>
      <c r="D94" s="6" t="s">
        <v>14</v>
      </c>
      <c r="E94" s="5"/>
    </row>
    <row r="95" spans="1:5" ht="24" customHeight="1" x14ac:dyDescent="0.2">
      <c r="A95" s="2">
        <v>80</v>
      </c>
      <c r="B95" s="3" t="s">
        <v>8</v>
      </c>
      <c r="C95" s="8" t="s">
        <v>92</v>
      </c>
      <c r="D95" s="6" t="s">
        <v>14</v>
      </c>
      <c r="E95" s="5"/>
    </row>
    <row r="96" spans="1:5" ht="24" customHeight="1" x14ac:dyDescent="0.2">
      <c r="A96" s="2">
        <v>81</v>
      </c>
      <c r="B96" s="3" t="s">
        <v>8</v>
      </c>
      <c r="C96" s="8" t="s">
        <v>93</v>
      </c>
      <c r="D96" s="6" t="s">
        <v>14</v>
      </c>
      <c r="E96" s="5"/>
    </row>
    <row r="97" spans="1:5" ht="24" customHeight="1" x14ac:dyDescent="0.2">
      <c r="A97" s="2">
        <v>82</v>
      </c>
      <c r="B97" s="3" t="s">
        <v>8</v>
      </c>
      <c r="C97" s="8" t="s">
        <v>94</v>
      </c>
      <c r="D97" s="6" t="s">
        <v>14</v>
      </c>
      <c r="E97" s="5"/>
    </row>
    <row r="98" spans="1:5" ht="24" customHeight="1" x14ac:dyDescent="0.2">
      <c r="A98" s="2">
        <v>83</v>
      </c>
      <c r="B98" s="3" t="s">
        <v>8</v>
      </c>
      <c r="C98" s="8" t="s">
        <v>95</v>
      </c>
      <c r="D98" s="6" t="s">
        <v>14</v>
      </c>
      <c r="E98" s="5"/>
    </row>
    <row r="99" spans="1:5" ht="24" customHeight="1" x14ac:dyDescent="0.2">
      <c r="A99" s="2">
        <v>84</v>
      </c>
      <c r="B99" s="3" t="s">
        <v>8</v>
      </c>
      <c r="C99" s="8" t="s">
        <v>96</v>
      </c>
      <c r="D99" s="6" t="s">
        <v>14</v>
      </c>
      <c r="E99" s="5"/>
    </row>
    <row r="100" spans="1:5" ht="24" customHeight="1" x14ac:dyDescent="0.2">
      <c r="A100" s="2">
        <v>85</v>
      </c>
      <c r="B100" s="3" t="s">
        <v>8</v>
      </c>
      <c r="C100" s="8" t="s">
        <v>97</v>
      </c>
      <c r="D100" s="6" t="s">
        <v>14</v>
      </c>
      <c r="E100" s="5"/>
    </row>
    <row r="101" spans="1:5" ht="24" customHeight="1" x14ac:dyDescent="0.2">
      <c r="A101" s="2">
        <v>86</v>
      </c>
      <c r="B101" s="3" t="s">
        <v>8</v>
      </c>
      <c r="C101" s="8" t="s">
        <v>98</v>
      </c>
      <c r="D101" s="6" t="s">
        <v>14</v>
      </c>
      <c r="E101" s="5"/>
    </row>
    <row r="102" spans="1:5" ht="24" customHeight="1" x14ac:dyDescent="0.2">
      <c r="A102" s="2">
        <v>87</v>
      </c>
      <c r="B102" s="3" t="s">
        <v>8</v>
      </c>
      <c r="C102" s="8" t="s">
        <v>99</v>
      </c>
      <c r="D102" s="6" t="s">
        <v>14</v>
      </c>
      <c r="E102" s="5"/>
    </row>
    <row r="103" spans="1:5" ht="12.75" customHeight="1" x14ac:dyDescent="0.2">
      <c r="A103" s="20" t="s">
        <v>119</v>
      </c>
      <c r="B103" s="21"/>
      <c r="C103" s="21"/>
      <c r="D103" s="21"/>
      <c r="E103" s="21"/>
    </row>
    <row r="104" spans="1:5" ht="24" customHeight="1" x14ac:dyDescent="0.2">
      <c r="A104" s="2">
        <v>88</v>
      </c>
      <c r="B104" s="3" t="s">
        <v>8</v>
      </c>
      <c r="C104" s="8" t="s">
        <v>100</v>
      </c>
      <c r="D104" s="6" t="s">
        <v>14</v>
      </c>
      <c r="E104" s="5"/>
    </row>
    <row r="105" spans="1:5" ht="24" customHeight="1" x14ac:dyDescent="0.2">
      <c r="A105" s="2">
        <v>89</v>
      </c>
      <c r="B105" s="3" t="s">
        <v>8</v>
      </c>
      <c r="C105" s="8" t="s">
        <v>101</v>
      </c>
      <c r="D105" s="6" t="s">
        <v>14</v>
      </c>
      <c r="E105" s="5"/>
    </row>
    <row r="106" spans="1:5" ht="24" customHeight="1" x14ac:dyDescent="0.2">
      <c r="A106" s="2">
        <v>90</v>
      </c>
      <c r="B106" s="3" t="s">
        <v>8</v>
      </c>
      <c r="C106" s="8" t="s">
        <v>102</v>
      </c>
      <c r="D106" s="6" t="s">
        <v>14</v>
      </c>
      <c r="E106" s="5"/>
    </row>
    <row r="107" spans="1:5" ht="24" customHeight="1" x14ac:dyDescent="0.2">
      <c r="A107" s="2">
        <v>91</v>
      </c>
      <c r="B107" s="3" t="s">
        <v>8</v>
      </c>
      <c r="C107" s="8" t="s">
        <v>103</v>
      </c>
      <c r="D107" s="6" t="s">
        <v>14</v>
      </c>
      <c r="E107" s="5"/>
    </row>
    <row r="109" spans="1:5" s="11" customFormat="1" ht="27" customHeight="1" x14ac:dyDescent="0.25">
      <c r="A109" s="9"/>
      <c r="B109" s="9" t="s">
        <v>104</v>
      </c>
      <c r="C109" s="9"/>
      <c r="D109" s="10" t="s">
        <v>105</v>
      </c>
      <c r="E109" s="9"/>
    </row>
  </sheetData>
  <sheetProtection algorithmName="SHA-512" hashValue="MZuiq4rQpQF2JcbUQbJWP5+WE3YyWZ/PkGowVbugBmwx97919WNNXYRJi7lDMl1k3s7un9BxjjH7qC9ql/Rgww==" saltValue="WQE2hv7elx99SHQN9TY3Bw==" spinCount="100000" sheet="1" objects="1" scenarios="1"/>
  <protectedRanges>
    <protectedRange sqref="A2:E2 E7:E107 A109:E109" name="Plage2"/>
    <protectedRange sqref="A2:E2 A109:E109 E7:E107" name="Plage1_1"/>
  </protectedRanges>
  <mergeCells count="4">
    <mergeCell ref="B1:E1"/>
    <mergeCell ref="A2:E2"/>
    <mergeCell ref="A3:E3"/>
    <mergeCell ref="A4:E4"/>
  </mergeCells>
  <phoneticPr fontId="11" type="noConversion"/>
  <pageMargins left="0.7" right="0.7" top="0.75" bottom="0.75" header="0.3" footer="0.3"/>
  <headerFooter>
    <oddFooter>&amp;L_x000D_&amp;1#&amp;"Microsoft Sans Serif"&amp;12&amp;KEAB200 Classification : Interne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2BD7B-156D-4568-8B99-D1B3E8DF5403}">
  <dimension ref="A1:G113"/>
  <sheetViews>
    <sheetView showGridLines="0" workbookViewId="0">
      <selection activeCell="J20" sqref="J20"/>
    </sheetView>
  </sheetViews>
  <sheetFormatPr baseColWidth="10" defaultColWidth="10.85546875" defaultRowHeight="12.75" x14ac:dyDescent="0.2"/>
  <cols>
    <col min="1" max="1" width="11.5703125" style="1" customWidth="1"/>
    <col min="2" max="2" width="11.42578125" style="1" customWidth="1"/>
    <col min="3" max="3" width="64.5703125" style="1" bestFit="1" customWidth="1"/>
    <col min="4" max="4" width="17.28515625" style="1" customWidth="1"/>
    <col min="5" max="5" width="15.42578125" style="1" bestFit="1" customWidth="1"/>
    <col min="6" max="6" width="11.5703125" style="1" customWidth="1"/>
    <col min="7" max="7" width="24.140625" style="1" customWidth="1"/>
    <col min="8" max="16384" width="10.85546875" style="1"/>
  </cols>
  <sheetData>
    <row r="1" spans="1:7" ht="40.5" customHeight="1" x14ac:dyDescent="0.2">
      <c r="B1" s="24" t="s">
        <v>120</v>
      </c>
      <c r="C1" s="24"/>
      <c r="D1" s="24"/>
      <c r="E1" s="24"/>
      <c r="F1" s="24"/>
      <c r="G1" s="24"/>
    </row>
    <row r="2" spans="1:7" ht="26.25" customHeight="1" x14ac:dyDescent="0.2">
      <c r="A2" s="25" t="s">
        <v>0</v>
      </c>
      <c r="B2" s="25"/>
      <c r="C2" s="25"/>
      <c r="D2" s="25"/>
      <c r="E2" s="25"/>
      <c r="F2" s="25"/>
      <c r="G2" s="25"/>
    </row>
    <row r="3" spans="1:7" ht="31.5" customHeight="1" x14ac:dyDescent="0.2">
      <c r="A3" s="29" t="s">
        <v>121</v>
      </c>
      <c r="B3" s="30"/>
      <c r="C3" s="30"/>
      <c r="D3" s="30"/>
      <c r="E3" s="30"/>
      <c r="F3" s="30"/>
      <c r="G3" s="30"/>
    </row>
    <row r="4" spans="1:7" ht="18.75" x14ac:dyDescent="0.3">
      <c r="A4" s="28" t="s">
        <v>106</v>
      </c>
      <c r="B4" s="28"/>
      <c r="C4" s="28"/>
      <c r="D4" s="28"/>
      <c r="E4" s="28"/>
      <c r="F4" s="28"/>
      <c r="G4" s="28"/>
    </row>
    <row r="5" spans="1:7" ht="25.5" x14ac:dyDescent="0.2">
      <c r="A5" s="18" t="s">
        <v>3</v>
      </c>
      <c r="B5" s="19" t="s">
        <v>4</v>
      </c>
      <c r="C5" s="19" t="s">
        <v>5</v>
      </c>
      <c r="D5" s="19" t="s">
        <v>6</v>
      </c>
      <c r="E5" s="19" t="s">
        <v>7</v>
      </c>
      <c r="F5" s="18" t="s">
        <v>107</v>
      </c>
      <c r="G5" s="19" t="s">
        <v>108</v>
      </c>
    </row>
    <row r="6" spans="1:7" ht="22.5" customHeight="1" x14ac:dyDescent="0.2">
      <c r="A6" s="22" t="s">
        <v>9</v>
      </c>
      <c r="B6" s="23"/>
      <c r="C6" s="23"/>
      <c r="D6" s="23"/>
      <c r="E6" s="23"/>
      <c r="F6" s="23"/>
      <c r="G6" s="23"/>
    </row>
    <row r="7" spans="1:7" ht="44.25" customHeight="1" x14ac:dyDescent="0.2">
      <c r="A7" s="2">
        <v>1</v>
      </c>
      <c r="B7" s="3">
        <v>3</v>
      </c>
      <c r="C7" s="4" t="s">
        <v>10</v>
      </c>
      <c r="D7" s="6" t="s">
        <v>11</v>
      </c>
      <c r="E7" s="17">
        <f>+BPU!E7</f>
        <v>0</v>
      </c>
      <c r="F7" s="2">
        <v>1</v>
      </c>
      <c r="G7" s="13">
        <f>+SUM(G10:G107)*E7</f>
        <v>0</v>
      </c>
    </row>
    <row r="8" spans="1:7" ht="22.5" customHeight="1" x14ac:dyDescent="0.2">
      <c r="A8" s="22" t="s">
        <v>12</v>
      </c>
      <c r="B8" s="23"/>
      <c r="C8" s="23"/>
      <c r="D8" s="23"/>
      <c r="E8" s="23"/>
      <c r="F8" s="23"/>
      <c r="G8" s="23"/>
    </row>
    <row r="9" spans="1:7" ht="12.75" customHeight="1" x14ac:dyDescent="0.2">
      <c r="A9" s="20" t="s">
        <v>111</v>
      </c>
      <c r="B9" s="21"/>
      <c r="C9" s="21"/>
      <c r="D9" s="21"/>
      <c r="E9" s="21"/>
      <c r="F9" s="21"/>
      <c r="G9" s="21"/>
    </row>
    <row r="10" spans="1:7" ht="24" customHeight="1" x14ac:dyDescent="0.2">
      <c r="A10" s="2">
        <v>2</v>
      </c>
      <c r="B10" s="3" t="s">
        <v>8</v>
      </c>
      <c r="C10" s="8" t="s">
        <v>13</v>
      </c>
      <c r="D10" s="6" t="s">
        <v>14</v>
      </c>
      <c r="E10" s="12">
        <f>+BPU!E10</f>
        <v>0</v>
      </c>
      <c r="F10" s="2">
        <v>30</v>
      </c>
      <c r="G10" s="13">
        <f>E10*F10</f>
        <v>0</v>
      </c>
    </row>
    <row r="11" spans="1:7" ht="24" customHeight="1" x14ac:dyDescent="0.2">
      <c r="A11" s="2">
        <v>3</v>
      </c>
      <c r="B11" s="3" t="s">
        <v>8</v>
      </c>
      <c r="C11" s="8" t="s">
        <v>15</v>
      </c>
      <c r="D11" s="6" t="s">
        <v>14</v>
      </c>
      <c r="E11" s="12">
        <f>+BPU!E11</f>
        <v>0</v>
      </c>
      <c r="F11" s="2">
        <v>60</v>
      </c>
      <c r="G11" s="13">
        <f t="shared" ref="G11:G19" si="0">E11*F11</f>
        <v>0</v>
      </c>
    </row>
    <row r="12" spans="1:7" ht="24" customHeight="1" x14ac:dyDescent="0.2">
      <c r="A12" s="2">
        <v>4</v>
      </c>
      <c r="B12" s="3" t="s">
        <v>8</v>
      </c>
      <c r="C12" s="4" t="s">
        <v>16</v>
      </c>
      <c r="D12" s="6" t="s">
        <v>14</v>
      </c>
      <c r="E12" s="12">
        <f>+BPU!E12</f>
        <v>0</v>
      </c>
      <c r="F12" s="2">
        <v>30</v>
      </c>
      <c r="G12" s="13">
        <f t="shared" si="0"/>
        <v>0</v>
      </c>
    </row>
    <row r="13" spans="1:7" ht="24" customHeight="1" x14ac:dyDescent="0.2">
      <c r="A13" s="2">
        <v>5</v>
      </c>
      <c r="B13" s="3" t="s">
        <v>8</v>
      </c>
      <c r="C13" s="4" t="s">
        <v>17</v>
      </c>
      <c r="D13" s="6" t="s">
        <v>14</v>
      </c>
      <c r="E13" s="12">
        <f>+BPU!E13</f>
        <v>0</v>
      </c>
      <c r="F13" s="2">
        <v>60</v>
      </c>
      <c r="G13" s="13">
        <f t="shared" si="0"/>
        <v>0</v>
      </c>
    </row>
    <row r="14" spans="1:7" ht="24" customHeight="1" x14ac:dyDescent="0.2">
      <c r="A14" s="2">
        <v>6</v>
      </c>
      <c r="B14" s="3" t="s">
        <v>8</v>
      </c>
      <c r="C14" s="4" t="s">
        <v>18</v>
      </c>
      <c r="D14" s="6" t="s">
        <v>14</v>
      </c>
      <c r="E14" s="12">
        <f>+BPU!E14</f>
        <v>0</v>
      </c>
      <c r="F14" s="2">
        <v>109</v>
      </c>
      <c r="G14" s="13">
        <f t="shared" si="0"/>
        <v>0</v>
      </c>
    </row>
    <row r="15" spans="1:7" ht="24" customHeight="1" x14ac:dyDescent="0.2">
      <c r="A15" s="2">
        <v>7</v>
      </c>
      <c r="B15" s="3" t="s">
        <v>8</v>
      </c>
      <c r="C15" s="4" t="s">
        <v>19</v>
      </c>
      <c r="D15" s="6" t="s">
        <v>14</v>
      </c>
      <c r="E15" s="12">
        <f>+BPU!E15</f>
        <v>0</v>
      </c>
      <c r="F15" s="2">
        <v>109</v>
      </c>
      <c r="G15" s="13">
        <f t="shared" si="0"/>
        <v>0</v>
      </c>
    </row>
    <row r="16" spans="1:7" ht="24" customHeight="1" x14ac:dyDescent="0.2">
      <c r="A16" s="2">
        <v>8</v>
      </c>
      <c r="B16" s="3" t="s">
        <v>8</v>
      </c>
      <c r="C16" s="4" t="s">
        <v>20</v>
      </c>
      <c r="D16" s="6" t="s">
        <v>14</v>
      </c>
      <c r="E16" s="12">
        <f>+BPU!E16</f>
        <v>0</v>
      </c>
      <c r="F16" s="2">
        <v>218</v>
      </c>
      <c r="G16" s="13">
        <f t="shared" si="0"/>
        <v>0</v>
      </c>
    </row>
    <row r="17" spans="1:7" ht="24" customHeight="1" x14ac:dyDescent="0.2">
      <c r="A17" s="2">
        <v>9</v>
      </c>
      <c r="B17" s="3" t="s">
        <v>8</v>
      </c>
      <c r="C17" s="4" t="s">
        <v>21</v>
      </c>
      <c r="D17" s="6" t="s">
        <v>14</v>
      </c>
      <c r="E17" s="12">
        <f>+BPU!E17</f>
        <v>0</v>
      </c>
      <c r="F17" s="2">
        <v>218</v>
      </c>
      <c r="G17" s="13">
        <f t="shared" si="0"/>
        <v>0</v>
      </c>
    </row>
    <row r="18" spans="1:7" ht="24" customHeight="1" x14ac:dyDescent="0.2">
      <c r="A18" s="2">
        <v>10</v>
      </c>
      <c r="B18" s="3" t="s">
        <v>8</v>
      </c>
      <c r="C18" s="4" t="s">
        <v>22</v>
      </c>
      <c r="D18" s="6" t="s">
        <v>14</v>
      </c>
      <c r="E18" s="12">
        <f>+BPU!E18</f>
        <v>0</v>
      </c>
      <c r="F18" s="2">
        <v>218</v>
      </c>
      <c r="G18" s="13">
        <f t="shared" si="0"/>
        <v>0</v>
      </c>
    </row>
    <row r="19" spans="1:7" ht="24" customHeight="1" x14ac:dyDescent="0.2">
      <c r="A19" s="2">
        <v>11</v>
      </c>
      <c r="B19" s="3" t="s">
        <v>8</v>
      </c>
      <c r="C19" s="4" t="s">
        <v>23</v>
      </c>
      <c r="D19" s="6" t="s">
        <v>14</v>
      </c>
      <c r="E19" s="12">
        <f>+BPU!E19</f>
        <v>0</v>
      </c>
      <c r="F19" s="2">
        <v>218</v>
      </c>
      <c r="G19" s="13">
        <f t="shared" si="0"/>
        <v>0</v>
      </c>
    </row>
    <row r="20" spans="1:7" ht="12.75" customHeight="1" x14ac:dyDescent="0.2">
      <c r="A20" s="20" t="s">
        <v>112</v>
      </c>
      <c r="B20" s="21"/>
      <c r="C20" s="21"/>
      <c r="D20" s="21"/>
      <c r="E20" s="21"/>
      <c r="F20" s="21"/>
      <c r="G20" s="21"/>
    </row>
    <row r="21" spans="1:7" ht="24" customHeight="1" x14ac:dyDescent="0.2">
      <c r="A21" s="2">
        <v>12</v>
      </c>
      <c r="B21" s="3" t="s">
        <v>8</v>
      </c>
      <c r="C21" s="4" t="s">
        <v>24</v>
      </c>
      <c r="D21" s="6" t="s">
        <v>14</v>
      </c>
      <c r="E21" s="12">
        <f>+BPU!E21</f>
        <v>0</v>
      </c>
      <c r="F21" s="2">
        <v>100</v>
      </c>
      <c r="G21" s="13">
        <f t="shared" ref="G21:G30" si="1">E21*F21</f>
        <v>0</v>
      </c>
    </row>
    <row r="22" spans="1:7" ht="24" customHeight="1" x14ac:dyDescent="0.2">
      <c r="A22" s="2">
        <v>13</v>
      </c>
      <c r="B22" s="3" t="s">
        <v>8</v>
      </c>
      <c r="C22" s="4" t="s">
        <v>25</v>
      </c>
      <c r="D22" s="6" t="s">
        <v>14</v>
      </c>
      <c r="E22" s="12">
        <f>+BPU!E22</f>
        <v>0</v>
      </c>
      <c r="F22" s="2">
        <v>200</v>
      </c>
      <c r="G22" s="13">
        <f t="shared" si="1"/>
        <v>0</v>
      </c>
    </row>
    <row r="23" spans="1:7" ht="24" customHeight="1" x14ac:dyDescent="0.2">
      <c r="A23" s="2">
        <v>14</v>
      </c>
      <c r="B23" s="3" t="s">
        <v>8</v>
      </c>
      <c r="C23" s="4" t="s">
        <v>26</v>
      </c>
      <c r="D23" s="6" t="s">
        <v>14</v>
      </c>
      <c r="E23" s="12">
        <f>+BPU!E23</f>
        <v>0</v>
      </c>
      <c r="F23" s="2">
        <v>300</v>
      </c>
      <c r="G23" s="13">
        <f t="shared" si="1"/>
        <v>0</v>
      </c>
    </row>
    <row r="24" spans="1:7" ht="24" customHeight="1" x14ac:dyDescent="0.2">
      <c r="A24" s="2">
        <v>15</v>
      </c>
      <c r="B24" s="3" t="s">
        <v>8</v>
      </c>
      <c r="C24" s="4" t="s">
        <v>27</v>
      </c>
      <c r="D24" s="6" t="s">
        <v>14</v>
      </c>
      <c r="E24" s="12">
        <f>+BPU!E24</f>
        <v>0</v>
      </c>
      <c r="F24" s="2">
        <v>200</v>
      </c>
      <c r="G24" s="13">
        <f t="shared" si="1"/>
        <v>0</v>
      </c>
    </row>
    <row r="25" spans="1:7" ht="24" customHeight="1" x14ac:dyDescent="0.2">
      <c r="A25" s="2">
        <v>16</v>
      </c>
      <c r="B25" s="3" t="s">
        <v>8</v>
      </c>
      <c r="C25" s="4" t="s">
        <v>28</v>
      </c>
      <c r="D25" s="6" t="s">
        <v>14</v>
      </c>
      <c r="E25" s="12">
        <f>+BPU!E25</f>
        <v>0</v>
      </c>
      <c r="F25" s="2">
        <v>109</v>
      </c>
      <c r="G25" s="13">
        <f t="shared" si="1"/>
        <v>0</v>
      </c>
    </row>
    <row r="26" spans="1:7" ht="24" customHeight="1" x14ac:dyDescent="0.2">
      <c r="A26" s="2">
        <v>17</v>
      </c>
      <c r="B26" s="3" t="s">
        <v>8</v>
      </c>
      <c r="C26" s="4" t="s">
        <v>29</v>
      </c>
      <c r="D26" s="6" t="s">
        <v>14</v>
      </c>
      <c r="E26" s="12">
        <f>+BPU!E26</f>
        <v>0</v>
      </c>
      <c r="F26" s="2">
        <v>109</v>
      </c>
      <c r="G26" s="13">
        <f t="shared" si="1"/>
        <v>0</v>
      </c>
    </row>
    <row r="27" spans="1:7" ht="24" customHeight="1" x14ac:dyDescent="0.2">
      <c r="A27" s="2">
        <v>18</v>
      </c>
      <c r="B27" s="3" t="s">
        <v>8</v>
      </c>
      <c r="C27" s="4" t="s">
        <v>30</v>
      </c>
      <c r="D27" s="6" t="s">
        <v>14</v>
      </c>
      <c r="E27" s="12">
        <f>+BPU!E27</f>
        <v>0</v>
      </c>
      <c r="F27" s="2">
        <v>109</v>
      </c>
      <c r="G27" s="13">
        <f t="shared" si="1"/>
        <v>0</v>
      </c>
    </row>
    <row r="28" spans="1:7" ht="24" customHeight="1" x14ac:dyDescent="0.2">
      <c r="A28" s="2">
        <v>19</v>
      </c>
      <c r="B28" s="3" t="s">
        <v>8</v>
      </c>
      <c r="C28" s="4" t="s">
        <v>31</v>
      </c>
      <c r="D28" s="6" t="s">
        <v>14</v>
      </c>
      <c r="E28" s="12">
        <f>+BPU!E28</f>
        <v>0</v>
      </c>
      <c r="F28" s="2">
        <v>109</v>
      </c>
      <c r="G28" s="13">
        <f t="shared" si="1"/>
        <v>0</v>
      </c>
    </row>
    <row r="29" spans="1:7" ht="24" customHeight="1" x14ac:dyDescent="0.2">
      <c r="A29" s="2">
        <v>20</v>
      </c>
      <c r="B29" s="3" t="s">
        <v>8</v>
      </c>
      <c r="C29" s="8" t="s">
        <v>32</v>
      </c>
      <c r="D29" s="6" t="s">
        <v>14</v>
      </c>
      <c r="E29" s="12">
        <f>+BPU!E29</f>
        <v>0</v>
      </c>
      <c r="F29" s="2">
        <v>218</v>
      </c>
      <c r="G29" s="13">
        <f t="shared" si="1"/>
        <v>0</v>
      </c>
    </row>
    <row r="30" spans="1:7" ht="24" customHeight="1" x14ac:dyDescent="0.2">
      <c r="A30" s="2">
        <v>21</v>
      </c>
      <c r="B30" s="3" t="s">
        <v>8</v>
      </c>
      <c r="C30" s="8" t="s">
        <v>33</v>
      </c>
      <c r="D30" s="6" t="s">
        <v>14</v>
      </c>
      <c r="E30" s="12">
        <f>+BPU!E30</f>
        <v>0</v>
      </c>
      <c r="F30" s="2">
        <v>218</v>
      </c>
      <c r="G30" s="13">
        <f t="shared" si="1"/>
        <v>0</v>
      </c>
    </row>
    <row r="31" spans="1:7" ht="12.75" customHeight="1" x14ac:dyDescent="0.2">
      <c r="A31" s="20" t="s">
        <v>113</v>
      </c>
      <c r="B31" s="21"/>
      <c r="C31" s="21"/>
      <c r="D31" s="21"/>
      <c r="E31" s="21"/>
      <c r="F31" s="21"/>
      <c r="G31" s="21"/>
    </row>
    <row r="32" spans="1:7" ht="24" customHeight="1" x14ac:dyDescent="0.2">
      <c r="A32" s="2">
        <v>22</v>
      </c>
      <c r="B32" s="3" t="s">
        <v>8</v>
      </c>
      <c r="C32" s="8" t="s">
        <v>34</v>
      </c>
      <c r="D32" s="6" t="s">
        <v>14</v>
      </c>
      <c r="E32" s="12">
        <f>+BPU!E32</f>
        <v>0</v>
      </c>
      <c r="F32" s="2">
        <v>436</v>
      </c>
      <c r="G32" s="13">
        <f t="shared" ref="G32:G39" si="2">E32*F32</f>
        <v>0</v>
      </c>
    </row>
    <row r="33" spans="1:7" ht="24" customHeight="1" x14ac:dyDescent="0.2">
      <c r="A33" s="2">
        <v>23</v>
      </c>
      <c r="B33" s="3" t="s">
        <v>8</v>
      </c>
      <c r="C33" s="8" t="s">
        <v>35</v>
      </c>
      <c r="D33" s="6" t="s">
        <v>14</v>
      </c>
      <c r="E33" s="12">
        <f>+BPU!E33</f>
        <v>0</v>
      </c>
      <c r="F33" s="2">
        <v>436</v>
      </c>
      <c r="G33" s="13">
        <f t="shared" si="2"/>
        <v>0</v>
      </c>
    </row>
    <row r="34" spans="1:7" ht="24" customHeight="1" x14ac:dyDescent="0.2">
      <c r="A34" s="2">
        <v>24</v>
      </c>
      <c r="B34" s="3" t="s">
        <v>8</v>
      </c>
      <c r="C34" s="8" t="s">
        <v>36</v>
      </c>
      <c r="D34" s="6" t="s">
        <v>14</v>
      </c>
      <c r="E34" s="12">
        <f>+BPU!E34</f>
        <v>0</v>
      </c>
      <c r="F34" s="2">
        <v>436</v>
      </c>
      <c r="G34" s="13">
        <f t="shared" si="2"/>
        <v>0</v>
      </c>
    </row>
    <row r="35" spans="1:7" ht="24" customHeight="1" x14ac:dyDescent="0.2">
      <c r="A35" s="2">
        <v>25</v>
      </c>
      <c r="B35" s="3" t="s">
        <v>8</v>
      </c>
      <c r="C35" s="8" t="s">
        <v>37</v>
      </c>
      <c r="D35" s="6" t="s">
        <v>14</v>
      </c>
      <c r="E35" s="12">
        <f>+BPU!E35</f>
        <v>0</v>
      </c>
      <c r="F35" s="2">
        <v>436</v>
      </c>
      <c r="G35" s="13">
        <f t="shared" si="2"/>
        <v>0</v>
      </c>
    </row>
    <row r="36" spans="1:7" ht="24" customHeight="1" x14ac:dyDescent="0.2">
      <c r="A36" s="2">
        <v>26</v>
      </c>
      <c r="B36" s="3" t="s">
        <v>8</v>
      </c>
      <c r="C36" s="8" t="s">
        <v>38</v>
      </c>
      <c r="D36" s="6" t="s">
        <v>14</v>
      </c>
      <c r="E36" s="12">
        <f>+BPU!E36</f>
        <v>0</v>
      </c>
      <c r="F36" s="2">
        <v>110</v>
      </c>
      <c r="G36" s="13">
        <f t="shared" si="2"/>
        <v>0</v>
      </c>
    </row>
    <row r="37" spans="1:7" ht="24" customHeight="1" x14ac:dyDescent="0.2">
      <c r="A37" s="2">
        <v>27</v>
      </c>
      <c r="B37" s="3" t="s">
        <v>8</v>
      </c>
      <c r="C37" s="8" t="s">
        <v>39</v>
      </c>
      <c r="D37" s="6" t="s">
        <v>14</v>
      </c>
      <c r="E37" s="12">
        <f>+BPU!E37</f>
        <v>0</v>
      </c>
      <c r="F37" s="2">
        <v>80</v>
      </c>
      <c r="G37" s="13">
        <f t="shared" si="2"/>
        <v>0</v>
      </c>
    </row>
    <row r="38" spans="1:7" ht="24" customHeight="1" x14ac:dyDescent="0.2">
      <c r="A38" s="2">
        <v>28</v>
      </c>
      <c r="B38" s="3" t="s">
        <v>8</v>
      </c>
      <c r="C38" s="8" t="s">
        <v>40</v>
      </c>
      <c r="D38" s="6" t="s">
        <v>14</v>
      </c>
      <c r="E38" s="12">
        <f>+BPU!E38</f>
        <v>0</v>
      </c>
      <c r="F38" s="2">
        <v>50</v>
      </c>
      <c r="G38" s="13">
        <f t="shared" si="2"/>
        <v>0</v>
      </c>
    </row>
    <row r="39" spans="1:7" ht="24" customHeight="1" x14ac:dyDescent="0.2">
      <c r="A39" s="2">
        <v>29</v>
      </c>
      <c r="B39" s="3" t="s">
        <v>8</v>
      </c>
      <c r="C39" s="8" t="s">
        <v>41</v>
      </c>
      <c r="D39" s="6" t="s">
        <v>14</v>
      </c>
      <c r="E39" s="12">
        <f>+BPU!E39</f>
        <v>0</v>
      </c>
      <c r="F39" s="2">
        <v>50</v>
      </c>
      <c r="G39" s="13">
        <f t="shared" si="2"/>
        <v>0</v>
      </c>
    </row>
    <row r="40" spans="1:7" ht="12.75" customHeight="1" x14ac:dyDescent="0.2">
      <c r="A40" s="20" t="s">
        <v>114</v>
      </c>
      <c r="B40" s="21"/>
      <c r="C40" s="21"/>
      <c r="D40" s="21"/>
      <c r="E40" s="21"/>
      <c r="F40" s="21"/>
      <c r="G40" s="21"/>
    </row>
    <row r="41" spans="1:7" ht="24" customHeight="1" x14ac:dyDescent="0.2">
      <c r="A41" s="2">
        <v>30</v>
      </c>
      <c r="B41" s="3" t="s">
        <v>8</v>
      </c>
      <c r="C41" s="8" t="s">
        <v>42</v>
      </c>
      <c r="D41" s="6" t="s">
        <v>14</v>
      </c>
      <c r="E41" s="12">
        <f>+BPU!E41</f>
        <v>0</v>
      </c>
      <c r="F41" s="2">
        <v>20</v>
      </c>
      <c r="G41" s="13">
        <f t="shared" ref="G41:G46" si="3">E41*F41</f>
        <v>0</v>
      </c>
    </row>
    <row r="42" spans="1:7" ht="24" customHeight="1" x14ac:dyDescent="0.2">
      <c r="A42" s="2">
        <v>31</v>
      </c>
      <c r="B42" s="3" t="s">
        <v>8</v>
      </c>
      <c r="C42" s="8" t="s">
        <v>43</v>
      </c>
      <c r="D42" s="6" t="s">
        <v>14</v>
      </c>
      <c r="E42" s="12">
        <f>+BPU!E42</f>
        <v>0</v>
      </c>
      <c r="F42" s="2">
        <v>20</v>
      </c>
      <c r="G42" s="13">
        <f t="shared" si="3"/>
        <v>0</v>
      </c>
    </row>
    <row r="43" spans="1:7" ht="24" customHeight="1" x14ac:dyDescent="0.2">
      <c r="A43" s="2">
        <v>32</v>
      </c>
      <c r="B43" s="3" t="s">
        <v>8</v>
      </c>
      <c r="C43" s="8" t="s">
        <v>44</v>
      </c>
      <c r="D43" s="6" t="s">
        <v>14</v>
      </c>
      <c r="E43" s="12">
        <f>+BPU!E43</f>
        <v>0</v>
      </c>
      <c r="F43" s="2">
        <v>30</v>
      </c>
      <c r="G43" s="13">
        <f t="shared" si="3"/>
        <v>0</v>
      </c>
    </row>
    <row r="44" spans="1:7" ht="24" customHeight="1" x14ac:dyDescent="0.2">
      <c r="A44" s="2">
        <v>33</v>
      </c>
      <c r="B44" s="3" t="s">
        <v>8</v>
      </c>
      <c r="C44" s="8" t="s">
        <v>45</v>
      </c>
      <c r="D44" s="6" t="s">
        <v>14</v>
      </c>
      <c r="E44" s="12">
        <f>+BPU!E44</f>
        <v>0</v>
      </c>
      <c r="F44" s="2">
        <v>30</v>
      </c>
      <c r="G44" s="13">
        <f t="shared" si="3"/>
        <v>0</v>
      </c>
    </row>
    <row r="45" spans="1:7" ht="24" customHeight="1" x14ac:dyDescent="0.2">
      <c r="A45" s="2">
        <v>34</v>
      </c>
      <c r="B45" s="3" t="s">
        <v>8</v>
      </c>
      <c r="C45" s="8" t="s">
        <v>46</v>
      </c>
      <c r="D45" s="6" t="s">
        <v>14</v>
      </c>
      <c r="E45" s="12">
        <f>+BPU!E45</f>
        <v>0</v>
      </c>
      <c r="F45" s="2">
        <v>436</v>
      </c>
      <c r="G45" s="13">
        <f t="shared" si="3"/>
        <v>0</v>
      </c>
    </row>
    <row r="46" spans="1:7" ht="24" customHeight="1" x14ac:dyDescent="0.2">
      <c r="A46" s="2">
        <v>35</v>
      </c>
      <c r="B46" s="3" t="s">
        <v>8</v>
      </c>
      <c r="C46" s="8" t="s">
        <v>47</v>
      </c>
      <c r="D46" s="6" t="s">
        <v>14</v>
      </c>
      <c r="E46" s="12">
        <f>+BPU!E46</f>
        <v>0</v>
      </c>
      <c r="F46" s="2">
        <v>436</v>
      </c>
      <c r="G46" s="13">
        <f t="shared" si="3"/>
        <v>0</v>
      </c>
    </row>
    <row r="47" spans="1:7" ht="12.75" customHeight="1" x14ac:dyDescent="0.2">
      <c r="A47" s="20" t="s">
        <v>115</v>
      </c>
      <c r="B47" s="21"/>
      <c r="C47" s="21"/>
      <c r="D47" s="21"/>
      <c r="E47" s="21"/>
      <c r="F47" s="21"/>
      <c r="G47" s="21"/>
    </row>
    <row r="48" spans="1:7" ht="24" customHeight="1" x14ac:dyDescent="0.2">
      <c r="A48" s="2">
        <v>36</v>
      </c>
      <c r="B48" s="3" t="s">
        <v>8</v>
      </c>
      <c r="C48" s="8" t="s">
        <v>48</v>
      </c>
      <c r="D48" s="6" t="s">
        <v>14</v>
      </c>
      <c r="E48" s="12">
        <f>+BPU!E48</f>
        <v>0</v>
      </c>
      <c r="F48" s="2">
        <v>109</v>
      </c>
      <c r="G48" s="13">
        <f>E48*F48</f>
        <v>0</v>
      </c>
    </row>
    <row r="49" spans="1:7" ht="24" customHeight="1" x14ac:dyDescent="0.2">
      <c r="A49" s="2">
        <v>37</v>
      </c>
      <c r="B49" s="3" t="s">
        <v>8</v>
      </c>
      <c r="C49" s="8" t="s">
        <v>49</v>
      </c>
      <c r="D49" s="6" t="s">
        <v>14</v>
      </c>
      <c r="E49" s="12">
        <f>+BPU!E49</f>
        <v>0</v>
      </c>
      <c r="F49" s="2">
        <v>109</v>
      </c>
      <c r="G49" s="13">
        <f>E49*F49</f>
        <v>0</v>
      </c>
    </row>
    <row r="50" spans="1:7" ht="12.75" customHeight="1" x14ac:dyDescent="0.2">
      <c r="A50" s="20" t="s">
        <v>116</v>
      </c>
      <c r="B50" s="21"/>
      <c r="C50" s="21"/>
      <c r="D50" s="21"/>
      <c r="E50" s="21"/>
      <c r="F50" s="21"/>
      <c r="G50" s="21"/>
    </row>
    <row r="51" spans="1:7" ht="24" customHeight="1" x14ac:dyDescent="0.2">
      <c r="A51" s="2">
        <v>38</v>
      </c>
      <c r="B51" s="3" t="s">
        <v>8</v>
      </c>
      <c r="C51" s="8" t="s">
        <v>50</v>
      </c>
      <c r="D51" s="6" t="s">
        <v>14</v>
      </c>
      <c r="E51" s="12">
        <f>+BPU!E51</f>
        <v>0</v>
      </c>
      <c r="F51" s="2">
        <v>109</v>
      </c>
      <c r="G51" s="13">
        <f>E51*F51</f>
        <v>0</v>
      </c>
    </row>
    <row r="52" spans="1:7" ht="24" customHeight="1" x14ac:dyDescent="0.2">
      <c r="A52" s="2">
        <v>39</v>
      </c>
      <c r="B52" s="3" t="s">
        <v>8</v>
      </c>
      <c r="C52" s="8" t="s">
        <v>51</v>
      </c>
      <c r="D52" s="6" t="s">
        <v>14</v>
      </c>
      <c r="E52" s="12">
        <f>+BPU!E52</f>
        <v>0</v>
      </c>
      <c r="F52" s="2">
        <v>109</v>
      </c>
      <c r="G52" s="13">
        <f>E52*F52</f>
        <v>0</v>
      </c>
    </row>
    <row r="53" spans="1:7" ht="24" customHeight="1" x14ac:dyDescent="0.2">
      <c r="A53" s="2">
        <v>40</v>
      </c>
      <c r="B53" s="3" t="s">
        <v>8</v>
      </c>
      <c r="C53" s="8" t="s">
        <v>52</v>
      </c>
      <c r="D53" s="6" t="s">
        <v>14</v>
      </c>
      <c r="E53" s="12">
        <f>+BPU!E53</f>
        <v>0</v>
      </c>
      <c r="F53" s="2">
        <v>10</v>
      </c>
      <c r="G53" s="13">
        <f>E53*F53</f>
        <v>0</v>
      </c>
    </row>
    <row r="54" spans="1:7" ht="24" customHeight="1" x14ac:dyDescent="0.2">
      <c r="A54" s="2">
        <v>41</v>
      </c>
      <c r="B54" s="3" t="s">
        <v>8</v>
      </c>
      <c r="C54" s="8" t="s">
        <v>53</v>
      </c>
      <c r="D54" s="6" t="s">
        <v>14</v>
      </c>
      <c r="E54" s="12">
        <f>+BPU!E54</f>
        <v>0</v>
      </c>
      <c r="F54" s="2">
        <v>10</v>
      </c>
      <c r="G54" s="13">
        <f>E54*F54</f>
        <v>0</v>
      </c>
    </row>
    <row r="55" spans="1:7" ht="12.75" customHeight="1" x14ac:dyDescent="0.2">
      <c r="A55" s="20" t="s">
        <v>117</v>
      </c>
      <c r="B55" s="21"/>
      <c r="C55" s="21"/>
      <c r="D55" s="21"/>
      <c r="E55" s="21"/>
      <c r="F55" s="21"/>
      <c r="G55" s="21"/>
    </row>
    <row r="56" spans="1:7" ht="24" customHeight="1" x14ac:dyDescent="0.2">
      <c r="A56" s="2">
        <v>42</v>
      </c>
      <c r="B56" s="3" t="s">
        <v>8</v>
      </c>
      <c r="C56" s="8" t="s">
        <v>54</v>
      </c>
      <c r="D56" s="6" t="s">
        <v>14</v>
      </c>
      <c r="E56" s="12">
        <f>+BPU!E56</f>
        <v>0</v>
      </c>
      <c r="F56" s="2">
        <v>436</v>
      </c>
      <c r="G56" s="13">
        <f t="shared" ref="G56:G65" si="4">E56*F56</f>
        <v>0</v>
      </c>
    </row>
    <row r="57" spans="1:7" ht="24" customHeight="1" x14ac:dyDescent="0.2">
      <c r="A57" s="2">
        <v>43</v>
      </c>
      <c r="B57" s="3" t="s">
        <v>8</v>
      </c>
      <c r="C57" s="8" t="s">
        <v>55</v>
      </c>
      <c r="D57" s="6" t="s">
        <v>14</v>
      </c>
      <c r="E57" s="12">
        <f>+BPU!E57</f>
        <v>0</v>
      </c>
      <c r="F57" s="2">
        <v>436</v>
      </c>
      <c r="G57" s="13">
        <f t="shared" si="4"/>
        <v>0</v>
      </c>
    </row>
    <row r="58" spans="1:7" ht="24" customHeight="1" x14ac:dyDescent="0.2">
      <c r="A58" s="2">
        <v>44</v>
      </c>
      <c r="B58" s="3" t="s">
        <v>8</v>
      </c>
      <c r="C58" s="8" t="s">
        <v>56</v>
      </c>
      <c r="D58" s="6" t="s">
        <v>14</v>
      </c>
      <c r="E58" s="12">
        <f>+BPU!E58</f>
        <v>0</v>
      </c>
      <c r="F58" s="2">
        <v>436</v>
      </c>
      <c r="G58" s="13">
        <f t="shared" si="4"/>
        <v>0</v>
      </c>
    </row>
    <row r="59" spans="1:7" ht="24" customHeight="1" x14ac:dyDescent="0.2">
      <c r="A59" s="2">
        <v>45</v>
      </c>
      <c r="B59" s="3" t="s">
        <v>8</v>
      </c>
      <c r="C59" s="8" t="s">
        <v>57</v>
      </c>
      <c r="D59" s="6" t="s">
        <v>14</v>
      </c>
      <c r="E59" s="12">
        <f>+BPU!E59</f>
        <v>0</v>
      </c>
      <c r="F59" s="2">
        <v>436</v>
      </c>
      <c r="G59" s="13">
        <f t="shared" si="4"/>
        <v>0</v>
      </c>
    </row>
    <row r="60" spans="1:7" ht="24" customHeight="1" x14ac:dyDescent="0.2">
      <c r="A60" s="2">
        <v>46</v>
      </c>
      <c r="B60" s="3" t="s">
        <v>8</v>
      </c>
      <c r="C60" s="8" t="s">
        <v>58</v>
      </c>
      <c r="D60" s="6" t="s">
        <v>14</v>
      </c>
      <c r="E60" s="12">
        <f>+BPU!E60</f>
        <v>0</v>
      </c>
      <c r="F60" s="2">
        <v>436</v>
      </c>
      <c r="G60" s="13">
        <f t="shared" si="4"/>
        <v>0</v>
      </c>
    </row>
    <row r="61" spans="1:7" ht="24" customHeight="1" x14ac:dyDescent="0.2">
      <c r="A61" s="2">
        <v>47</v>
      </c>
      <c r="B61" s="3" t="s">
        <v>8</v>
      </c>
      <c r="C61" s="8" t="s">
        <v>59</v>
      </c>
      <c r="D61" s="6" t="s">
        <v>14</v>
      </c>
      <c r="E61" s="12">
        <f>+BPU!E61</f>
        <v>0</v>
      </c>
      <c r="F61" s="2">
        <v>436</v>
      </c>
      <c r="G61" s="13">
        <f t="shared" si="4"/>
        <v>0</v>
      </c>
    </row>
    <row r="62" spans="1:7" ht="24" customHeight="1" x14ac:dyDescent="0.2">
      <c r="A62" s="2">
        <v>48</v>
      </c>
      <c r="B62" s="3" t="s">
        <v>8</v>
      </c>
      <c r="C62" s="8" t="s">
        <v>60</v>
      </c>
      <c r="D62" s="6" t="s">
        <v>14</v>
      </c>
      <c r="E62" s="12">
        <f>+BPU!E62</f>
        <v>0</v>
      </c>
      <c r="F62" s="2">
        <v>436</v>
      </c>
      <c r="G62" s="13">
        <f t="shared" si="4"/>
        <v>0</v>
      </c>
    </row>
    <row r="63" spans="1:7" ht="24" customHeight="1" x14ac:dyDescent="0.2">
      <c r="A63" s="2">
        <v>49</v>
      </c>
      <c r="B63" s="3" t="s">
        <v>8</v>
      </c>
      <c r="C63" s="8" t="s">
        <v>61</v>
      </c>
      <c r="D63" s="6" t="s">
        <v>14</v>
      </c>
      <c r="E63" s="12">
        <f>+BPU!E63</f>
        <v>0</v>
      </c>
      <c r="F63" s="2">
        <v>436</v>
      </c>
      <c r="G63" s="13">
        <f t="shared" si="4"/>
        <v>0</v>
      </c>
    </row>
    <row r="64" spans="1:7" ht="24" customHeight="1" x14ac:dyDescent="0.2">
      <c r="A64" s="2">
        <v>50</v>
      </c>
      <c r="B64" s="3" t="s">
        <v>8</v>
      </c>
      <c r="C64" s="8" t="s">
        <v>62</v>
      </c>
      <c r="D64" s="6" t="s">
        <v>14</v>
      </c>
      <c r="E64" s="12">
        <f>+BPU!E64</f>
        <v>0</v>
      </c>
      <c r="F64" s="2">
        <v>436</v>
      </c>
      <c r="G64" s="13">
        <f t="shared" si="4"/>
        <v>0</v>
      </c>
    </row>
    <row r="65" spans="1:7" ht="24" customHeight="1" x14ac:dyDescent="0.2">
      <c r="A65" s="2">
        <v>51</v>
      </c>
      <c r="B65" s="3" t="s">
        <v>8</v>
      </c>
      <c r="C65" s="8" t="s">
        <v>63</v>
      </c>
      <c r="D65" s="6" t="s">
        <v>14</v>
      </c>
      <c r="E65" s="12">
        <f>+BPU!E65</f>
        <v>0</v>
      </c>
      <c r="F65" s="2">
        <v>436</v>
      </c>
      <c r="G65" s="13">
        <f t="shared" si="4"/>
        <v>0</v>
      </c>
    </row>
    <row r="66" spans="1:7" ht="12.75" customHeight="1" x14ac:dyDescent="0.2">
      <c r="A66" s="20" t="s">
        <v>118</v>
      </c>
      <c r="B66" s="21"/>
      <c r="C66" s="21"/>
      <c r="D66" s="21"/>
      <c r="E66" s="21"/>
      <c r="F66" s="21"/>
      <c r="G66" s="21"/>
    </row>
    <row r="67" spans="1:7" ht="24" customHeight="1" x14ac:dyDescent="0.2">
      <c r="A67" s="2">
        <v>52</v>
      </c>
      <c r="B67" s="3" t="s">
        <v>8</v>
      </c>
      <c r="C67" s="8" t="s">
        <v>64</v>
      </c>
      <c r="D67" s="6" t="s">
        <v>14</v>
      </c>
      <c r="E67" s="12">
        <f>+BPU!E67</f>
        <v>0</v>
      </c>
      <c r="F67" s="2">
        <v>165</v>
      </c>
      <c r="G67" s="13">
        <f t="shared" ref="G67:G81" si="5">E67*F67</f>
        <v>0</v>
      </c>
    </row>
    <row r="68" spans="1:7" ht="24" customHeight="1" x14ac:dyDescent="0.2">
      <c r="A68" s="2">
        <v>53</v>
      </c>
      <c r="B68" s="3" t="s">
        <v>8</v>
      </c>
      <c r="C68" s="8" t="s">
        <v>65</v>
      </c>
      <c r="D68" s="6" t="s">
        <v>14</v>
      </c>
      <c r="E68" s="12">
        <f>+BPU!E68</f>
        <v>0</v>
      </c>
      <c r="F68" s="2">
        <v>165</v>
      </c>
      <c r="G68" s="13">
        <f t="shared" si="5"/>
        <v>0</v>
      </c>
    </row>
    <row r="69" spans="1:7" ht="24" customHeight="1" x14ac:dyDescent="0.2">
      <c r="A69" s="2">
        <v>54</v>
      </c>
      <c r="B69" s="3" t="s">
        <v>8</v>
      </c>
      <c r="C69" s="8" t="s">
        <v>66</v>
      </c>
      <c r="D69" s="6" t="s">
        <v>14</v>
      </c>
      <c r="E69" s="12">
        <f>+BPU!E69</f>
        <v>0</v>
      </c>
      <c r="F69" s="2">
        <v>165</v>
      </c>
      <c r="G69" s="13">
        <f t="shared" si="5"/>
        <v>0</v>
      </c>
    </row>
    <row r="70" spans="1:7" ht="24" customHeight="1" x14ac:dyDescent="0.2">
      <c r="A70" s="2">
        <v>55</v>
      </c>
      <c r="B70" s="3" t="s">
        <v>8</v>
      </c>
      <c r="C70" s="8" t="s">
        <v>67</v>
      </c>
      <c r="D70" s="6" t="s">
        <v>14</v>
      </c>
      <c r="E70" s="12">
        <f>+BPU!E70</f>
        <v>0</v>
      </c>
      <c r="F70" s="2">
        <v>165</v>
      </c>
      <c r="G70" s="13">
        <f t="shared" si="5"/>
        <v>0</v>
      </c>
    </row>
    <row r="71" spans="1:7" ht="24" customHeight="1" x14ac:dyDescent="0.2">
      <c r="A71" s="2">
        <v>56</v>
      </c>
      <c r="B71" s="3" t="s">
        <v>8</v>
      </c>
      <c r="C71" s="8" t="s">
        <v>68</v>
      </c>
      <c r="D71" s="6" t="s">
        <v>14</v>
      </c>
      <c r="E71" s="12">
        <f>+BPU!E71</f>
        <v>0</v>
      </c>
      <c r="F71" s="2">
        <v>165</v>
      </c>
      <c r="G71" s="13">
        <f t="shared" si="5"/>
        <v>0</v>
      </c>
    </row>
    <row r="72" spans="1:7" ht="24" customHeight="1" x14ac:dyDescent="0.2">
      <c r="A72" s="2">
        <v>57</v>
      </c>
      <c r="B72" s="3" t="s">
        <v>8</v>
      </c>
      <c r="C72" s="8" t="s">
        <v>69</v>
      </c>
      <c r="D72" s="6" t="s">
        <v>14</v>
      </c>
      <c r="E72" s="12">
        <f>+BPU!E72</f>
        <v>0</v>
      </c>
      <c r="F72" s="2">
        <v>165</v>
      </c>
      <c r="G72" s="13">
        <f t="shared" si="5"/>
        <v>0</v>
      </c>
    </row>
    <row r="73" spans="1:7" ht="24" customHeight="1" x14ac:dyDescent="0.2">
      <c r="A73" s="2">
        <v>58</v>
      </c>
      <c r="B73" s="3" t="s">
        <v>8</v>
      </c>
      <c r="C73" s="8" t="s">
        <v>70</v>
      </c>
      <c r="D73" s="6" t="s">
        <v>14</v>
      </c>
      <c r="E73" s="12">
        <f>+BPU!E73</f>
        <v>0</v>
      </c>
      <c r="F73" s="2">
        <v>165</v>
      </c>
      <c r="G73" s="13">
        <f t="shared" si="5"/>
        <v>0</v>
      </c>
    </row>
    <row r="74" spans="1:7" ht="24" customHeight="1" x14ac:dyDescent="0.2">
      <c r="A74" s="2">
        <v>59</v>
      </c>
      <c r="B74" s="3" t="s">
        <v>8</v>
      </c>
      <c r="C74" s="8" t="s">
        <v>71</v>
      </c>
      <c r="D74" s="6" t="s">
        <v>14</v>
      </c>
      <c r="E74" s="12">
        <f>+BPU!E74</f>
        <v>0</v>
      </c>
      <c r="F74" s="2">
        <v>165</v>
      </c>
      <c r="G74" s="13">
        <f t="shared" si="5"/>
        <v>0</v>
      </c>
    </row>
    <row r="75" spans="1:7" ht="24" customHeight="1" x14ac:dyDescent="0.2">
      <c r="A75" s="2">
        <v>60</v>
      </c>
      <c r="B75" s="3" t="s">
        <v>8</v>
      </c>
      <c r="C75" s="8" t="s">
        <v>72</v>
      </c>
      <c r="D75" s="6" t="s">
        <v>14</v>
      </c>
      <c r="E75" s="12">
        <f>+BPU!E75</f>
        <v>0</v>
      </c>
      <c r="F75" s="2">
        <v>165</v>
      </c>
      <c r="G75" s="13">
        <f t="shared" si="5"/>
        <v>0</v>
      </c>
    </row>
    <row r="76" spans="1:7" ht="24" customHeight="1" x14ac:dyDescent="0.2">
      <c r="A76" s="2">
        <v>61</v>
      </c>
      <c r="B76" s="3" t="s">
        <v>8</v>
      </c>
      <c r="C76" s="8" t="s">
        <v>73</v>
      </c>
      <c r="D76" s="6" t="s">
        <v>14</v>
      </c>
      <c r="E76" s="12">
        <f>+BPU!E76</f>
        <v>0</v>
      </c>
      <c r="F76" s="2">
        <v>165</v>
      </c>
      <c r="G76" s="13">
        <f t="shared" si="5"/>
        <v>0</v>
      </c>
    </row>
    <row r="77" spans="1:7" ht="24" customHeight="1" x14ac:dyDescent="0.2">
      <c r="A77" s="2">
        <v>62</v>
      </c>
      <c r="B77" s="3" t="s">
        <v>8</v>
      </c>
      <c r="C77" s="8" t="s">
        <v>74</v>
      </c>
      <c r="D77" s="6" t="s">
        <v>14</v>
      </c>
      <c r="E77" s="12">
        <f>+BPU!E77</f>
        <v>0</v>
      </c>
      <c r="F77" s="2">
        <v>165</v>
      </c>
      <c r="G77" s="13">
        <f t="shared" si="5"/>
        <v>0</v>
      </c>
    </row>
    <row r="78" spans="1:7" ht="24" customHeight="1" x14ac:dyDescent="0.2">
      <c r="A78" s="2">
        <v>63</v>
      </c>
      <c r="B78" s="3" t="s">
        <v>8</v>
      </c>
      <c r="C78" s="8" t="s">
        <v>75</v>
      </c>
      <c r="D78" s="6" t="s">
        <v>14</v>
      </c>
      <c r="E78" s="12">
        <f>+BPU!E78</f>
        <v>0</v>
      </c>
      <c r="F78" s="2">
        <v>165</v>
      </c>
      <c r="G78" s="13">
        <f t="shared" si="5"/>
        <v>0</v>
      </c>
    </row>
    <row r="79" spans="1:7" ht="24" customHeight="1" x14ac:dyDescent="0.2">
      <c r="A79" s="2">
        <v>64</v>
      </c>
      <c r="B79" s="3" t="s">
        <v>8</v>
      </c>
      <c r="C79" s="8" t="s">
        <v>76</v>
      </c>
      <c r="D79" s="6" t="s">
        <v>14</v>
      </c>
      <c r="E79" s="12">
        <f>+BPU!E79</f>
        <v>0</v>
      </c>
      <c r="F79" s="2">
        <v>165</v>
      </c>
      <c r="G79" s="13">
        <f t="shared" si="5"/>
        <v>0</v>
      </c>
    </row>
    <row r="80" spans="1:7" ht="24" customHeight="1" x14ac:dyDescent="0.2">
      <c r="A80" s="2">
        <v>65</v>
      </c>
      <c r="B80" s="3" t="s">
        <v>8</v>
      </c>
      <c r="C80" s="8" t="s">
        <v>77</v>
      </c>
      <c r="D80" s="6" t="s">
        <v>14</v>
      </c>
      <c r="E80" s="12">
        <f>+BPU!E80</f>
        <v>0</v>
      </c>
      <c r="F80" s="2">
        <v>165</v>
      </c>
      <c r="G80" s="13">
        <f t="shared" si="5"/>
        <v>0</v>
      </c>
    </row>
    <row r="81" spans="1:7" ht="24" customHeight="1" x14ac:dyDescent="0.2">
      <c r="A81" s="2">
        <v>66</v>
      </c>
      <c r="B81" s="3" t="s">
        <v>8</v>
      </c>
      <c r="C81" s="8" t="s">
        <v>78</v>
      </c>
      <c r="D81" s="6" t="s">
        <v>14</v>
      </c>
      <c r="E81" s="12">
        <f>+BPU!E81</f>
        <v>0</v>
      </c>
      <c r="F81" s="2">
        <v>165</v>
      </c>
      <c r="G81" s="13">
        <f t="shared" si="5"/>
        <v>0</v>
      </c>
    </row>
    <row r="82" spans="1:7" ht="24" customHeight="1" x14ac:dyDescent="0.2">
      <c r="A82" s="2">
        <v>67</v>
      </c>
      <c r="B82" s="3" t="s">
        <v>8</v>
      </c>
      <c r="C82" s="8" t="s">
        <v>79</v>
      </c>
      <c r="D82" s="6" t="s">
        <v>14</v>
      </c>
      <c r="E82" s="12">
        <f>+BPU!E82</f>
        <v>0</v>
      </c>
      <c r="F82" s="2">
        <v>165</v>
      </c>
      <c r="G82" s="13">
        <f t="shared" ref="G82:G102" si="6">E82*F82</f>
        <v>0</v>
      </c>
    </row>
    <row r="83" spans="1:7" ht="24" customHeight="1" x14ac:dyDescent="0.2">
      <c r="A83" s="2">
        <v>68</v>
      </c>
      <c r="B83" s="3" t="s">
        <v>8</v>
      </c>
      <c r="C83" s="8" t="s">
        <v>80</v>
      </c>
      <c r="D83" s="6" t="s">
        <v>14</v>
      </c>
      <c r="E83" s="12">
        <f>+BPU!E83</f>
        <v>0</v>
      </c>
      <c r="F83" s="2">
        <v>165</v>
      </c>
      <c r="G83" s="13">
        <f t="shared" si="6"/>
        <v>0</v>
      </c>
    </row>
    <row r="84" spans="1:7" ht="24" customHeight="1" x14ac:dyDescent="0.2">
      <c r="A84" s="2">
        <v>69</v>
      </c>
      <c r="B84" s="3" t="s">
        <v>8</v>
      </c>
      <c r="C84" s="8" t="s">
        <v>81</v>
      </c>
      <c r="D84" s="6" t="s">
        <v>14</v>
      </c>
      <c r="E84" s="12">
        <f>+BPU!E84</f>
        <v>0</v>
      </c>
      <c r="F84" s="2">
        <v>165</v>
      </c>
      <c r="G84" s="13">
        <f t="shared" si="6"/>
        <v>0</v>
      </c>
    </row>
    <row r="85" spans="1:7" ht="24" customHeight="1" x14ac:dyDescent="0.2">
      <c r="A85" s="2">
        <v>70</v>
      </c>
      <c r="B85" s="3" t="s">
        <v>8</v>
      </c>
      <c r="C85" s="8" t="s">
        <v>82</v>
      </c>
      <c r="D85" s="6" t="s">
        <v>14</v>
      </c>
      <c r="E85" s="12">
        <f>+BPU!E85</f>
        <v>0</v>
      </c>
      <c r="F85" s="2">
        <v>165</v>
      </c>
      <c r="G85" s="13">
        <f t="shared" si="6"/>
        <v>0</v>
      </c>
    </row>
    <row r="86" spans="1:7" ht="24" customHeight="1" x14ac:dyDescent="0.2">
      <c r="A86" s="2">
        <v>71</v>
      </c>
      <c r="B86" s="3" t="s">
        <v>8</v>
      </c>
      <c r="C86" s="8" t="s">
        <v>83</v>
      </c>
      <c r="D86" s="6" t="s">
        <v>14</v>
      </c>
      <c r="E86" s="12">
        <f>+BPU!E86</f>
        <v>0</v>
      </c>
      <c r="F86" s="2">
        <v>165</v>
      </c>
      <c r="G86" s="13">
        <f t="shared" si="6"/>
        <v>0</v>
      </c>
    </row>
    <row r="87" spans="1:7" ht="24" customHeight="1" x14ac:dyDescent="0.2">
      <c r="A87" s="2">
        <v>72</v>
      </c>
      <c r="B87" s="3" t="s">
        <v>8</v>
      </c>
      <c r="C87" s="8" t="s">
        <v>84</v>
      </c>
      <c r="D87" s="6" t="s">
        <v>14</v>
      </c>
      <c r="E87" s="12">
        <f>+BPU!E87</f>
        <v>0</v>
      </c>
      <c r="F87" s="2">
        <v>165</v>
      </c>
      <c r="G87" s="13">
        <f t="shared" si="6"/>
        <v>0</v>
      </c>
    </row>
    <row r="88" spans="1:7" ht="24" customHeight="1" x14ac:dyDescent="0.2">
      <c r="A88" s="2">
        <v>73</v>
      </c>
      <c r="B88" s="3" t="s">
        <v>8</v>
      </c>
      <c r="C88" s="8" t="s">
        <v>85</v>
      </c>
      <c r="D88" s="6" t="s">
        <v>14</v>
      </c>
      <c r="E88" s="12">
        <f>+BPU!E88</f>
        <v>0</v>
      </c>
      <c r="F88" s="2">
        <v>165</v>
      </c>
      <c r="G88" s="13">
        <f t="shared" si="6"/>
        <v>0</v>
      </c>
    </row>
    <row r="89" spans="1:7" ht="24" customHeight="1" x14ac:dyDescent="0.2">
      <c r="A89" s="2">
        <v>74</v>
      </c>
      <c r="B89" s="3" t="s">
        <v>8</v>
      </c>
      <c r="C89" s="8" t="s">
        <v>86</v>
      </c>
      <c r="D89" s="6" t="s">
        <v>14</v>
      </c>
      <c r="E89" s="12">
        <f>+BPU!E89</f>
        <v>0</v>
      </c>
      <c r="F89" s="2">
        <v>165</v>
      </c>
      <c r="G89" s="13">
        <f t="shared" si="6"/>
        <v>0</v>
      </c>
    </row>
    <row r="90" spans="1:7" ht="24" customHeight="1" x14ac:dyDescent="0.2">
      <c r="A90" s="2">
        <v>75</v>
      </c>
      <c r="B90" s="3" t="s">
        <v>8</v>
      </c>
      <c r="C90" s="8" t="s">
        <v>87</v>
      </c>
      <c r="D90" s="6" t="s">
        <v>14</v>
      </c>
      <c r="E90" s="12">
        <f>+BPU!E90</f>
        <v>0</v>
      </c>
      <c r="F90" s="2">
        <v>165</v>
      </c>
      <c r="G90" s="13">
        <f t="shared" si="6"/>
        <v>0</v>
      </c>
    </row>
    <row r="91" spans="1:7" ht="24" customHeight="1" x14ac:dyDescent="0.2">
      <c r="A91" s="2">
        <v>76</v>
      </c>
      <c r="B91" s="3" t="s">
        <v>8</v>
      </c>
      <c r="C91" s="8" t="s">
        <v>88</v>
      </c>
      <c r="D91" s="6" t="s">
        <v>14</v>
      </c>
      <c r="E91" s="12">
        <f>+BPU!E91</f>
        <v>0</v>
      </c>
      <c r="F91" s="2">
        <v>165</v>
      </c>
      <c r="G91" s="13">
        <f t="shared" si="6"/>
        <v>0</v>
      </c>
    </row>
    <row r="92" spans="1:7" ht="24" customHeight="1" x14ac:dyDescent="0.2">
      <c r="A92" s="2">
        <v>77</v>
      </c>
      <c r="B92" s="3" t="s">
        <v>8</v>
      </c>
      <c r="C92" s="8" t="s">
        <v>89</v>
      </c>
      <c r="D92" s="6" t="s">
        <v>14</v>
      </c>
      <c r="E92" s="12">
        <f>+BPU!E92</f>
        <v>0</v>
      </c>
      <c r="F92" s="2">
        <v>165</v>
      </c>
      <c r="G92" s="13">
        <f t="shared" si="6"/>
        <v>0</v>
      </c>
    </row>
    <row r="93" spans="1:7" ht="24" customHeight="1" x14ac:dyDescent="0.2">
      <c r="A93" s="2">
        <v>78</v>
      </c>
      <c r="B93" s="3" t="s">
        <v>8</v>
      </c>
      <c r="C93" s="8" t="s">
        <v>90</v>
      </c>
      <c r="D93" s="6" t="s">
        <v>14</v>
      </c>
      <c r="E93" s="12">
        <f>+BPU!E93</f>
        <v>0</v>
      </c>
      <c r="F93" s="2">
        <v>165</v>
      </c>
      <c r="G93" s="13">
        <f t="shared" si="6"/>
        <v>0</v>
      </c>
    </row>
    <row r="94" spans="1:7" ht="24" customHeight="1" x14ac:dyDescent="0.2">
      <c r="A94" s="2">
        <v>79</v>
      </c>
      <c r="B94" s="3" t="s">
        <v>8</v>
      </c>
      <c r="C94" s="8" t="s">
        <v>91</v>
      </c>
      <c r="D94" s="6" t="s">
        <v>14</v>
      </c>
      <c r="E94" s="12">
        <f>+BPU!E94</f>
        <v>0</v>
      </c>
      <c r="F94" s="2">
        <v>165</v>
      </c>
      <c r="G94" s="13">
        <f t="shared" si="6"/>
        <v>0</v>
      </c>
    </row>
    <row r="95" spans="1:7" ht="24" customHeight="1" x14ac:dyDescent="0.2">
      <c r="A95" s="2">
        <v>80</v>
      </c>
      <c r="B95" s="3" t="s">
        <v>8</v>
      </c>
      <c r="C95" s="8" t="s">
        <v>92</v>
      </c>
      <c r="D95" s="6" t="s">
        <v>14</v>
      </c>
      <c r="E95" s="12">
        <f>+BPU!E95</f>
        <v>0</v>
      </c>
      <c r="F95" s="2">
        <v>165</v>
      </c>
      <c r="G95" s="13">
        <f t="shared" si="6"/>
        <v>0</v>
      </c>
    </row>
    <row r="96" spans="1:7" ht="24" customHeight="1" x14ac:dyDescent="0.2">
      <c r="A96" s="2">
        <v>81</v>
      </c>
      <c r="B96" s="3" t="s">
        <v>8</v>
      </c>
      <c r="C96" s="8" t="s">
        <v>93</v>
      </c>
      <c r="D96" s="6" t="s">
        <v>14</v>
      </c>
      <c r="E96" s="12">
        <f>+BPU!E96</f>
        <v>0</v>
      </c>
      <c r="F96" s="2">
        <v>165</v>
      </c>
      <c r="G96" s="13">
        <f t="shared" si="6"/>
        <v>0</v>
      </c>
    </row>
    <row r="97" spans="1:7" ht="24" customHeight="1" x14ac:dyDescent="0.2">
      <c r="A97" s="2">
        <v>82</v>
      </c>
      <c r="B97" s="3" t="s">
        <v>8</v>
      </c>
      <c r="C97" s="8" t="s">
        <v>94</v>
      </c>
      <c r="D97" s="6" t="s">
        <v>14</v>
      </c>
      <c r="E97" s="12">
        <f>+BPU!E97</f>
        <v>0</v>
      </c>
      <c r="F97" s="2">
        <v>165</v>
      </c>
      <c r="G97" s="13">
        <f t="shared" si="6"/>
        <v>0</v>
      </c>
    </row>
    <row r="98" spans="1:7" ht="24" customHeight="1" x14ac:dyDescent="0.2">
      <c r="A98" s="2">
        <v>83</v>
      </c>
      <c r="B98" s="3" t="s">
        <v>8</v>
      </c>
      <c r="C98" s="8" t="s">
        <v>95</v>
      </c>
      <c r="D98" s="6" t="s">
        <v>14</v>
      </c>
      <c r="E98" s="12">
        <f>+BPU!E98</f>
        <v>0</v>
      </c>
      <c r="F98" s="2">
        <v>165</v>
      </c>
      <c r="G98" s="13">
        <f t="shared" si="6"/>
        <v>0</v>
      </c>
    </row>
    <row r="99" spans="1:7" ht="24" customHeight="1" x14ac:dyDescent="0.2">
      <c r="A99" s="2">
        <v>84</v>
      </c>
      <c r="B99" s="3" t="s">
        <v>8</v>
      </c>
      <c r="C99" s="8" t="s">
        <v>96</v>
      </c>
      <c r="D99" s="6" t="s">
        <v>14</v>
      </c>
      <c r="E99" s="12">
        <f>+BPU!E99</f>
        <v>0</v>
      </c>
      <c r="F99" s="2">
        <v>165</v>
      </c>
      <c r="G99" s="13">
        <f t="shared" si="6"/>
        <v>0</v>
      </c>
    </row>
    <row r="100" spans="1:7" ht="24" customHeight="1" x14ac:dyDescent="0.2">
      <c r="A100" s="2">
        <v>85</v>
      </c>
      <c r="B100" s="3" t="s">
        <v>8</v>
      </c>
      <c r="C100" s="8" t="s">
        <v>97</v>
      </c>
      <c r="D100" s="6" t="s">
        <v>14</v>
      </c>
      <c r="E100" s="12">
        <f>+BPU!E100</f>
        <v>0</v>
      </c>
      <c r="F100" s="2">
        <v>165</v>
      </c>
      <c r="G100" s="13">
        <f t="shared" si="6"/>
        <v>0</v>
      </c>
    </row>
    <row r="101" spans="1:7" ht="24" customHeight="1" x14ac:dyDescent="0.2">
      <c r="A101" s="2">
        <v>86</v>
      </c>
      <c r="B101" s="3" t="s">
        <v>8</v>
      </c>
      <c r="C101" s="8" t="s">
        <v>98</v>
      </c>
      <c r="D101" s="6" t="s">
        <v>14</v>
      </c>
      <c r="E101" s="12">
        <f>+BPU!E101</f>
        <v>0</v>
      </c>
      <c r="F101" s="2">
        <v>165</v>
      </c>
      <c r="G101" s="13">
        <f t="shared" si="6"/>
        <v>0</v>
      </c>
    </row>
    <row r="102" spans="1:7" ht="24" customHeight="1" x14ac:dyDescent="0.2">
      <c r="A102" s="2">
        <v>87</v>
      </c>
      <c r="B102" s="3" t="s">
        <v>8</v>
      </c>
      <c r="C102" s="8" t="s">
        <v>99</v>
      </c>
      <c r="D102" s="6" t="s">
        <v>14</v>
      </c>
      <c r="E102" s="12">
        <f>+BPU!E102</f>
        <v>0</v>
      </c>
      <c r="F102" s="2">
        <v>165</v>
      </c>
      <c r="G102" s="13">
        <f t="shared" si="6"/>
        <v>0</v>
      </c>
    </row>
    <row r="103" spans="1:7" ht="12.75" customHeight="1" x14ac:dyDescent="0.2">
      <c r="A103" s="20" t="s">
        <v>119</v>
      </c>
      <c r="B103" s="21"/>
      <c r="C103" s="21"/>
      <c r="D103" s="21"/>
      <c r="E103" s="21"/>
      <c r="F103" s="21"/>
      <c r="G103" s="21"/>
    </row>
    <row r="104" spans="1:7" ht="24" customHeight="1" x14ac:dyDescent="0.2">
      <c r="A104" s="2">
        <v>88</v>
      </c>
      <c r="B104" s="3" t="s">
        <v>8</v>
      </c>
      <c r="C104" s="8" t="s">
        <v>100</v>
      </c>
      <c r="D104" s="6" t="s">
        <v>14</v>
      </c>
      <c r="E104" s="12">
        <f>+BPU!E104</f>
        <v>0</v>
      </c>
      <c r="F104" s="2">
        <v>436</v>
      </c>
      <c r="G104" s="13">
        <f>E104*F104</f>
        <v>0</v>
      </c>
    </row>
    <row r="105" spans="1:7" ht="24" customHeight="1" x14ac:dyDescent="0.2">
      <c r="A105" s="2">
        <v>89</v>
      </c>
      <c r="B105" s="3" t="s">
        <v>8</v>
      </c>
      <c r="C105" s="8" t="s">
        <v>101</v>
      </c>
      <c r="D105" s="6" t="s">
        <v>14</v>
      </c>
      <c r="E105" s="12">
        <f>+BPU!E105</f>
        <v>0</v>
      </c>
      <c r="F105" s="2">
        <v>436</v>
      </c>
      <c r="G105" s="13">
        <f>E105*F105</f>
        <v>0</v>
      </c>
    </row>
    <row r="106" spans="1:7" ht="24" customHeight="1" x14ac:dyDescent="0.2">
      <c r="A106" s="2">
        <v>90</v>
      </c>
      <c r="B106" s="3" t="s">
        <v>8</v>
      </c>
      <c r="C106" s="8" t="s">
        <v>102</v>
      </c>
      <c r="D106" s="6" t="s">
        <v>14</v>
      </c>
      <c r="E106" s="12">
        <f>+BPU!E106</f>
        <v>0</v>
      </c>
      <c r="F106" s="2">
        <v>436</v>
      </c>
      <c r="G106" s="13">
        <f>E106*F106</f>
        <v>0</v>
      </c>
    </row>
    <row r="107" spans="1:7" ht="24" customHeight="1" x14ac:dyDescent="0.2">
      <c r="A107" s="2">
        <v>91</v>
      </c>
      <c r="B107" s="3" t="s">
        <v>8</v>
      </c>
      <c r="C107" s="8" t="s">
        <v>103</v>
      </c>
      <c r="D107" s="6" t="s">
        <v>14</v>
      </c>
      <c r="E107" s="12">
        <f>+BPU!E107</f>
        <v>0</v>
      </c>
      <c r="F107" s="2">
        <v>436</v>
      </c>
      <c r="G107" s="13">
        <f>E107*F107</f>
        <v>0</v>
      </c>
    </row>
    <row r="109" spans="1:7" ht="18" x14ac:dyDescent="0.25">
      <c r="A109" s="14"/>
      <c r="B109" s="14"/>
      <c r="C109" s="14"/>
      <c r="D109" s="31" t="s">
        <v>109</v>
      </c>
      <c r="E109" s="31"/>
      <c r="F109" s="31"/>
      <c r="G109" s="15">
        <f>SUM(G7:G107)</f>
        <v>0</v>
      </c>
    </row>
    <row r="113" spans="7:7" x14ac:dyDescent="0.2">
      <c r="G113" s="16"/>
    </row>
  </sheetData>
  <sheetProtection algorithmName="SHA-512" hashValue="S+YgKuKnGuPxhOo/XpKVUTLUQK1qOXV1VYJoFGKpErr0YGf34ExBQnwRi+abQKj6NoYe0V+4w+JpmVyp93/gEQ==" saltValue="ev5xbIBbUrvPbALyiP9Iag==" spinCount="100000" sheet="1" objects="1" scenarios="1"/>
  <mergeCells count="5">
    <mergeCell ref="B1:G1"/>
    <mergeCell ref="A2:G2"/>
    <mergeCell ref="A3:G3"/>
    <mergeCell ref="A4:G4"/>
    <mergeCell ref="D109:F109"/>
  </mergeCells>
  <pageMargins left="0.7" right="0.7" top="0.75" bottom="0.75" header="0.3" footer="0.3"/>
  <headerFooter>
    <oddFooter>&amp;L_x000D_&amp;1#&amp;"Microsoft Sans Serif"&amp;12&amp;KEAB200 Classification : Interne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5a78c478c6e755e867af5510e5244c7e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d599b80313437b80dee5b2b719ede2a8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e8589014-8b34-439f-b5ed-f6e9c532ae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7EABBC-1083-403C-9B0E-7AF948F2A7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B5BFE1-A053-4CB5-911B-A6AA081843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589014-8b34-439f-b5ed-f6e9c532aea9"/>
    <ds:schemaRef ds:uri="5114761b-fdc8-4635-9a0a-3eb103eb6c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741534-7A7F-4479-BAB3-1338E62C87F1}">
  <ds:schemaRefs>
    <ds:schemaRef ds:uri="e8589014-8b34-439f-b5ed-f6e9c532aea9"/>
    <ds:schemaRef ds:uri="http://purl.org/dc/elements/1.1/"/>
    <ds:schemaRef ds:uri="http://purl.org/dc/dcmitype/"/>
    <ds:schemaRef ds:uri="5114761b-fdc8-4635-9a0a-3eb103eb6c66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SGP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LECLERCQ Marc</dc:creator>
  <cp:keywords/>
  <dc:description/>
  <cp:lastModifiedBy>HEKIMIAN Charles</cp:lastModifiedBy>
  <cp:revision/>
  <dcterms:created xsi:type="dcterms:W3CDTF">2025-11-12T08:58:51Z</dcterms:created>
  <dcterms:modified xsi:type="dcterms:W3CDTF">2025-12-08T09:59:30Z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a43e3e6-3266-4d25-b9fd-4b105bb37c35_Enabled">
    <vt:lpwstr>true</vt:lpwstr>
  </property>
  <property fmtid="{D5CDD505-2E9C-101B-9397-08002B2CF9AE}" pid="3" name="MSIP_Label_da43e3e6-3266-4d25-b9fd-4b105bb37c35_SetDate">
    <vt:lpwstr>2025-11-12T09:01:09Z</vt:lpwstr>
  </property>
  <property fmtid="{D5CDD505-2E9C-101B-9397-08002B2CF9AE}" pid="4" name="MSIP_Label_da43e3e6-3266-4d25-b9fd-4b105bb37c35_Method">
    <vt:lpwstr>Privileged</vt:lpwstr>
  </property>
  <property fmtid="{D5CDD505-2E9C-101B-9397-08002B2CF9AE}" pid="5" name="MSIP_Label_da43e3e6-3266-4d25-b9fd-4b105bb37c35_Name">
    <vt:lpwstr>Interne</vt:lpwstr>
  </property>
  <property fmtid="{D5CDD505-2E9C-101B-9397-08002B2CF9AE}" pid="6" name="MSIP_Label_da43e3e6-3266-4d25-b9fd-4b105bb37c35_SiteId">
    <vt:lpwstr>234851e9-b7a5-4031-94e2-883ee18a0e89</vt:lpwstr>
  </property>
  <property fmtid="{D5CDD505-2E9C-101B-9397-08002B2CF9AE}" pid="7" name="MSIP_Label_da43e3e6-3266-4d25-b9fd-4b105bb37c35_ActionId">
    <vt:lpwstr>1ca07b01-5371-421f-ba52-b857aa891dec</vt:lpwstr>
  </property>
  <property fmtid="{D5CDD505-2E9C-101B-9397-08002B2CF9AE}" pid="8" name="MSIP_Label_da43e3e6-3266-4d25-b9fd-4b105bb37c35_ContentBits">
    <vt:lpwstr>2</vt:lpwstr>
  </property>
  <property fmtid="{D5CDD505-2E9C-101B-9397-08002B2CF9AE}" pid="9" name="MSIP_Label_da43e3e6-3266-4d25-b9fd-4b105bb37c35_Tag">
    <vt:lpwstr>10, 0, 1, 1</vt:lpwstr>
  </property>
  <property fmtid="{D5CDD505-2E9C-101B-9397-08002B2CF9AE}" pid="10" name="ContentTypeId">
    <vt:lpwstr>0x010100D7D7450978C1B34FA6D0DE100E97249A</vt:lpwstr>
  </property>
  <property fmtid="{D5CDD505-2E9C-101B-9397-08002B2CF9AE}" pid="11" name="MediaServiceImageTags">
    <vt:lpwstr/>
  </property>
</Properties>
</file>